
<file path=[Content_Types].xml><?xml version="1.0" encoding="utf-8"?>
<Types xmlns="http://schemas.openxmlformats.org/package/2006/content-types">
  <Default Extension="png" ContentType="image/png"/>
  <Default Extension="svg" ContentType="image/svg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O:\Ekonom\Регулирование тарифов 2027 год\Инвестиции\Проект ИПР ТЭК и ЖКХ\Проект ИПР 2026-2029\К отправке\P_TESK_IP_10 (добавить договор на 116 млн.)\"/>
    </mc:Choice>
  </mc:AlternateContent>
  <xr:revisionPtr revIDLastSave="0" documentId="13_ncr:1_{E3EF802E-6B60-4716-8301-F21009F79808}" xr6:coauthVersionLast="36" xr6:coauthVersionMax="36" xr10:uidLastSave="{00000000-0000-0000-0000-000000000000}"/>
  <bookViews>
    <workbookView xWindow="0" yWindow="0" windowWidth="28800" windowHeight="11685" firstSheet="2" activeTab="2" xr2:uid="{00000000-000D-0000-FFFF-FFFF00000000}"/>
  </bookViews>
  <sheets>
    <sheet name="2023" sheetId="1" state="hidden" r:id="rId1"/>
    <sheet name="расчет стоимости_2025" sheetId="2" state="hidden" r:id="rId2"/>
    <sheet name="нормативы" sheetId="3" r:id="rId3"/>
    <sheet name="расчет стоимости_норматив_2026" sheetId="4" r:id="rId4"/>
    <sheet name="2027" sheetId="5" state="hidden" r:id="rId5"/>
    <sheet name="2028" sheetId="6" state="hidden" r:id="rId6"/>
    <sheet name="2029" sheetId="7" state="hidden" r:id="rId7"/>
    <sheet name="2025-2028" sheetId="8" state="hidden" r:id="rId8"/>
    <sheet name="ТКП" sheetId="9" state="hidden" r:id="rId9"/>
    <sheet name="ЕСУ - Россия" sheetId="10" state="hidden" r:id="rId10"/>
  </sheets>
  <externalReferences>
    <externalReference r:id="rId11"/>
    <externalReference r:id="rId12"/>
  </externalReferences>
  <definedNames>
    <definedName name="____________wrn222" localSheetId="7" hidden="1">{"glc1",#N/A,FALSE,"GLC";"glc2",#N/A,FALSE,"GLC";"glc3",#N/A,FALSE,"GLC";"glc4",#N/A,FALSE,"GLC";"glc5",#N/A,FALSE,"GLC"}</definedName>
    <definedName name="____________wrn222" localSheetId="1" hidden="1">{"glc1",#N/A,FALSE,"GLC";"glc2",#N/A,FALSE,"GLC";"glc3",#N/A,FALSE,"GLC";"glc4",#N/A,FALSE,"GLC";"glc5",#N/A,FALSE,"GLC"}</definedName>
    <definedName name="____________wrn222" hidden="1">{"glc1",#N/A,FALSE,"GLC";"glc2",#N/A,FALSE,"GLC";"glc3",#N/A,FALSE,"GLC";"glc4",#N/A,FALSE,"GLC";"glc5",#N/A,FALSE,"GLC"}</definedName>
    <definedName name="___________wrn2" localSheetId="7" hidden="1">{"glc1",#N/A,FALSE,"GLC";"glc2",#N/A,FALSE,"GLC";"glc3",#N/A,FALSE,"GLC";"glc4",#N/A,FALSE,"GLC";"glc5",#N/A,FALSE,"GLC"}</definedName>
    <definedName name="___________wrn2" localSheetId="1" hidden="1">{"glc1",#N/A,FALSE,"GLC";"glc2",#N/A,FALSE,"GLC";"glc3",#N/A,FALSE,"GLC";"glc4",#N/A,FALSE,"GLC";"glc5",#N/A,FALSE,"GLC"}</definedName>
    <definedName name="___________wrn2" hidden="1">{"glc1",#N/A,FALSE,"GLC";"glc2",#N/A,FALSE,"GLC";"glc3",#N/A,FALSE,"GLC";"glc4",#N/A,FALSE,"GLC";"glc5",#N/A,FALSE,"GLC"}</definedName>
    <definedName name="__________wrn222" localSheetId="7" hidden="1">{"glc1",#N/A,FALSE,"GLC";"glc2",#N/A,FALSE,"GLC";"glc3",#N/A,FALSE,"GLC";"glc4",#N/A,FALSE,"GLC";"glc5",#N/A,FALSE,"GLC"}</definedName>
    <definedName name="__________wrn222" localSheetId="1" hidden="1">{"glc1",#N/A,FALSE,"GLC";"glc2",#N/A,FALSE,"GLC";"glc3",#N/A,FALSE,"GLC";"glc4",#N/A,FALSE,"GLC";"glc5",#N/A,FALSE,"GLC"}</definedName>
    <definedName name="__________wrn222" hidden="1">{"glc1",#N/A,FALSE,"GLC";"glc2",#N/A,FALSE,"GLC";"glc3",#N/A,FALSE,"GLC";"glc4",#N/A,FALSE,"GLC";"glc5",#N/A,FALSE,"GLC"}</definedName>
    <definedName name="_________wrn2" localSheetId="7" hidden="1">{"glc1",#N/A,FALSE,"GLC";"glc2",#N/A,FALSE,"GLC";"glc3",#N/A,FALSE,"GLC";"glc4",#N/A,FALSE,"GLC";"glc5",#N/A,FALSE,"GLC"}</definedName>
    <definedName name="_________wrn2" localSheetId="1" hidden="1">{"glc1",#N/A,FALSE,"GLC";"glc2",#N/A,FALSE,"GLC";"glc3",#N/A,FALSE,"GLC";"glc4",#N/A,FALSE,"GLC";"glc5",#N/A,FALSE,"GLC"}</definedName>
    <definedName name="_________wrn2" hidden="1">{"glc1",#N/A,FALSE,"GLC";"glc2",#N/A,FALSE,"GLC";"glc3",#N/A,FALSE,"GLC";"glc4",#N/A,FALSE,"GLC";"glc5",#N/A,FALSE,"GLC"}</definedName>
    <definedName name="_________wrn222" localSheetId="7" hidden="1">{"glc1",#N/A,FALSE,"GLC";"glc2",#N/A,FALSE,"GLC";"glc3",#N/A,FALSE,"GLC";"glc4",#N/A,FALSE,"GLC";"glc5",#N/A,FALSE,"GLC"}</definedName>
    <definedName name="_________wrn222" localSheetId="1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wrn2" localSheetId="7" hidden="1">{"glc1",#N/A,FALSE,"GLC";"glc2",#N/A,FALSE,"GLC";"glc3",#N/A,FALSE,"GLC";"glc4",#N/A,FALSE,"GLC";"glc5",#N/A,FALSE,"GLC"}</definedName>
    <definedName name="________wrn2" localSheetId="1" hidden="1">{"glc1",#N/A,FALSE,"GLC";"glc2",#N/A,FALSE,"GLC";"glc3",#N/A,FALSE,"GLC";"glc4",#N/A,FALSE,"GLC";"glc5",#N/A,FALSE,"GLC"}</definedName>
    <definedName name="________wrn2" hidden="1">{"glc1",#N/A,FALSE,"GLC";"glc2",#N/A,FALSE,"GLC";"glc3",#N/A,FALSE,"GLC";"glc4",#N/A,FALSE,"GLC";"glc5",#N/A,FALSE,"GLC"}</definedName>
    <definedName name="________wrn222" localSheetId="7" hidden="1">{"glc1",#N/A,FALSE,"GLC";"glc2",#N/A,FALSE,"GLC";"glc3",#N/A,FALSE,"GLC";"glc4",#N/A,FALSE,"GLC";"glc5",#N/A,FALSE,"GLC"}</definedName>
    <definedName name="________wrn222" localSheetId="1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wrn2" localSheetId="7" hidden="1">{"glc1",#N/A,FALSE,"GLC";"glc2",#N/A,FALSE,"GLC";"glc3",#N/A,FALSE,"GLC";"glc4",#N/A,FALSE,"GLC";"glc5",#N/A,FALSE,"GLC"}</definedName>
    <definedName name="_______wrn2" localSheetId="1" hidden="1">{"glc1",#N/A,FALSE,"GLC";"glc2",#N/A,FALSE,"GLC";"glc3",#N/A,FALSE,"GLC";"glc4",#N/A,FALSE,"GLC";"glc5",#N/A,FALSE,"GLC"}</definedName>
    <definedName name="_______wrn2" hidden="1">{"glc1",#N/A,FALSE,"GLC";"glc2",#N/A,FALSE,"GLC";"glc3",#N/A,FALSE,"GLC";"glc4",#N/A,FALSE,"GLC";"glc5",#N/A,FALSE,"GLC"}</definedName>
    <definedName name="______wrn222" localSheetId="7" hidden="1">{"glc1",#N/A,FALSE,"GLC";"glc2",#N/A,FALSE,"GLC";"glc3",#N/A,FALSE,"GLC";"glc4",#N/A,FALSE,"GLC";"glc5",#N/A,FALSE,"GLC"}</definedName>
    <definedName name="______wrn222" localSheetId="1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wrn2" localSheetId="7" hidden="1">{"glc1",#N/A,FALSE,"GLC";"glc2",#N/A,FALSE,"GLC";"glc3",#N/A,FALSE,"GLC";"glc4",#N/A,FALSE,"GLC";"glc5",#N/A,FALSE,"GLC"}</definedName>
    <definedName name="_____wrn2" localSheetId="1" hidden="1">{"glc1",#N/A,FALSE,"GLC";"glc2",#N/A,FALSE,"GLC";"glc3",#N/A,FALSE,"GLC";"glc4",#N/A,FALSE,"GLC";"glc5",#N/A,FALSE,"GLC"}</definedName>
    <definedName name="_____wrn2" hidden="1">{"glc1",#N/A,FALSE,"GLC";"glc2",#N/A,FALSE,"GLC";"glc3",#N/A,FALSE,"GLC";"glc4",#N/A,FALSE,"GLC";"glc5",#N/A,FALSE,"GLC"}</definedName>
    <definedName name="____wrn222" localSheetId="7" hidden="1">{"glc1",#N/A,FALSE,"GLC";"glc2",#N/A,FALSE,"GLC";"glc3",#N/A,FALSE,"GLC";"glc4",#N/A,FALSE,"GLC";"glc5",#N/A,FALSE,"GLC"}</definedName>
    <definedName name="____wrn222" localSheetId="1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wrn2" localSheetId="7" hidden="1">{"glc1",#N/A,FALSE,"GLC";"glc2",#N/A,FALSE,"GLC";"glc3",#N/A,FALSE,"GLC";"glc4",#N/A,FALSE,"GLC";"glc5",#N/A,FALSE,"GLC"}</definedName>
    <definedName name="___wrn2" localSheetId="1" hidden="1">{"glc1",#N/A,FALSE,"GLC";"glc2",#N/A,FALSE,"GLC";"glc3",#N/A,FALSE,"GLC";"glc4",#N/A,FALSE,"GLC";"glc5",#N/A,FALSE,"GLC"}</definedName>
    <definedName name="___wrn2" hidden="1">{"glc1",#N/A,FALSE,"GLC";"glc2",#N/A,FALSE,"GLC";"glc3",#N/A,FALSE,"GLC";"glc4",#N/A,FALSE,"GLC";"glc5",#N/A,FALSE,"GLC"}</definedName>
    <definedName name="___wrn222" localSheetId="7" hidden="1">{"glc1",#N/A,FALSE,"GLC";"glc2",#N/A,FALSE,"GLC";"glc3",#N/A,FALSE,"GLC";"glc4",#N/A,FALSE,"GLC";"glc5",#N/A,FALSE,"GLC"}</definedName>
    <definedName name="___wrn222" localSheetId="1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wrn2" localSheetId="7" hidden="1">{"glc1",#N/A,FALSE,"GLC";"glc2",#N/A,FALSE,"GLC";"glc3",#N/A,FALSE,"GLC";"glc4",#N/A,FALSE,"GLC";"glc5",#N/A,FALSE,"GLC"}</definedName>
    <definedName name="__wrn2" localSheetId="1" hidden="1">{"glc1",#N/A,FALSE,"GLC";"glc2",#N/A,FALSE,"GLC";"glc3",#N/A,FALSE,"GLC";"glc4",#N/A,FALSE,"GLC";"glc5",#N/A,FALSE,"GLC"}</definedName>
    <definedName name="__wrn2" hidden="1">{"glc1",#N/A,FALSE,"GLC";"glc2",#N/A,FALSE,"GLC";"glc3",#N/A,FALSE,"GLC";"glc4",#N/A,FALSE,"GLC";"glc5",#N/A,FALSE,"GLC"}</definedName>
    <definedName name="__wrn222" localSheetId="7" hidden="1">{"glc1",#N/A,FALSE,"GLC";"glc2",#N/A,FALSE,"GLC";"glc3",#N/A,FALSE,"GLC";"glc4",#N/A,FALSE,"GLC";"glc5",#N/A,FALSE,"GLC"}</definedName>
    <definedName name="__wrn222" localSheetId="1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123Graph_ACHART_4" localSheetId="7" hidden="1">#REF!</definedName>
    <definedName name="_1__123Graph_ACHART_4" localSheetId="1" hidden="1">#REF!</definedName>
    <definedName name="_1__123Graph_ACHART_4" hidden="1">#REF!</definedName>
    <definedName name="_10__123Graph_XCHART_3" localSheetId="7" hidden="1">#REF!</definedName>
    <definedName name="_10__123Graph_XCHART_3" localSheetId="1" hidden="1">#REF!</definedName>
    <definedName name="_10__123Graph_XCHART_3" hidden="1">#REF!</definedName>
    <definedName name="_11__123Graph_XCHART_4" localSheetId="7" hidden="1">#REF!</definedName>
    <definedName name="_11__123Graph_XCHART_4" localSheetId="1" hidden="1">#REF!</definedName>
    <definedName name="_11__123Graph_XCHART_4" hidden="1">#REF!</definedName>
    <definedName name="_2__123Graph_XCHART_3" localSheetId="7" hidden="1">#REF!</definedName>
    <definedName name="_2__123Graph_XCHART_3" localSheetId="1" hidden="1">#REF!</definedName>
    <definedName name="_2__123Graph_XCHART_3" hidden="1">#REF!</definedName>
    <definedName name="_3__123Graph_XCHART_4" localSheetId="7" hidden="1">#REF!</definedName>
    <definedName name="_3__123Graph_XCHART_4" localSheetId="1" hidden="1">#REF!</definedName>
    <definedName name="_3__123Graph_XCHART_4" hidden="1">#REF!</definedName>
    <definedName name="_9__123Graph_ACHART_4" localSheetId="7" hidden="1">#REF!</definedName>
    <definedName name="_9__123Graph_ACHART_4" localSheetId="1" hidden="1">#REF!</definedName>
    <definedName name="_9__123Graph_ACHART_4" hidden="1">#REF!</definedName>
    <definedName name="_Order1" hidden="1">255</definedName>
    <definedName name="_Order2" hidden="1">255</definedName>
    <definedName name="_u1" localSheetId="7" hidden="1">{#N/A,#N/A,TRUE,"Лист1";#N/A,#N/A,TRUE,"Лист2";#N/A,#N/A,TRUE,"Лист3"}</definedName>
    <definedName name="_u1" localSheetId="1" hidden="1">{#N/A,#N/A,TRUE,"Лист1";#N/A,#N/A,TRUE,"Лист2";#N/A,#N/A,TRUE,"Лист3"}</definedName>
    <definedName name="_u1" hidden="1">{#N/A,#N/A,TRUE,"Лист1";#N/A,#N/A,TRUE,"Лист2";#N/A,#N/A,TRUE,"Лист3"}</definedName>
    <definedName name="_wrn1" localSheetId="7" hidden="1">{#N/A,#N/A,TRUE,"Лист1";#N/A,#N/A,TRUE,"Лист2";#N/A,#N/A,TRUE,"Лист3"}</definedName>
    <definedName name="_wrn1" localSheetId="1" hidden="1">{#N/A,#N/A,TRUE,"Лист1";#N/A,#N/A,TRUE,"Лист2";#N/A,#N/A,TRUE,"Лист3"}</definedName>
    <definedName name="_wrn1" hidden="1">{#N/A,#N/A,TRUE,"Лист1";#N/A,#N/A,TRUE,"Лист2";#N/A,#N/A,TRUE,"Лист3"}</definedName>
    <definedName name="_wrn2" localSheetId="7" hidden="1">{"glc1",#N/A,FALSE,"GLC";"glc2",#N/A,FALSE,"GLC";"glc3",#N/A,FALSE,"GLC";"glc4",#N/A,FALSE,"GLC";"glc5",#N/A,FALSE,"GLC"}</definedName>
    <definedName name="_wrn2" localSheetId="1" hidden="1">{"glc1",#N/A,FALSE,"GLC";"glc2",#N/A,FALSE,"GLC";"glc3",#N/A,FALSE,"GLC";"glc4",#N/A,FALSE,"GLC";"glc5",#N/A,FALSE,"GLC"}</definedName>
    <definedName name="_wrn2" hidden="1">{"glc1",#N/A,FALSE,"GLC";"glc2",#N/A,FALSE,"GLC";"glc3",#N/A,FALSE,"GLC";"glc4",#N/A,FALSE,"GLC";"glc5",#N/A,FALSE,"GLC"}</definedName>
    <definedName name="_wrn222" localSheetId="7" hidden="1">{"glc1",#N/A,FALSE,"GLC";"glc2",#N/A,FALSE,"GLC";"glc3",#N/A,FALSE,"GLC";"glc4",#N/A,FALSE,"GLC";"glc5",#N/A,FALSE,"GLC"}</definedName>
    <definedName name="_wrn222" localSheetId="1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'2023'!$A$10:$K$53</definedName>
    <definedName name="_xlnm._FilterDatabase" localSheetId="7" hidden="1">'2025-2028'!$A$8:$B$42</definedName>
    <definedName name="_xlnm._FilterDatabase" localSheetId="1" hidden="1">'расчет стоимости_2025'!$A$8:$C$38</definedName>
    <definedName name="a" localSheetId="7" hidden="1">{#N/A,#N/A,FALSE,"Aging Summary";#N/A,#N/A,FALSE,"Ratio Analysis";#N/A,#N/A,FALSE,"Test 120 Day Accts";#N/A,#N/A,FALSE,"Tickmarks"}</definedName>
    <definedName name="a" localSheetId="1" hidden="1">{#N/A,#N/A,FALSE,"Aging Summary";#N/A,#N/A,FALSE,"Ratio Analysis";#N/A,#N/A,FALSE,"Test 120 Day Accts";#N/A,#N/A,FALSE,"Tickmarks"}</definedName>
    <definedName name="a" hidden="1">{#N/A,#N/A,FALSE,"Aging Summary";#N/A,#N/A,FALSE,"Ratio Analysis";#N/A,#N/A,FALSE,"Test 120 Day Accts";#N/A,#N/A,FALSE,"Tickmarks"}</definedName>
    <definedName name="aa" localSheetId="7" hidden="1">{#N/A,#N/A,FALSE,"Aging Summary";#N/A,#N/A,FALSE,"Ratio Analysis";#N/A,#N/A,FALSE,"Test 120 Day Accts";#N/A,#N/A,FALSE,"Tickmarks"}</definedName>
    <definedName name="aa" localSheetId="1" hidden="1">{#N/A,#N/A,FALSE,"Aging Summary";#N/A,#N/A,FALSE,"Ratio Analysis";#N/A,#N/A,FALSE,"Test 120 Day Accts";#N/A,#N/A,FALSE,"Tickmarks"}</definedName>
    <definedName name="aa" hidden="1">{#N/A,#N/A,FALSE,"Aging Summary";#N/A,#N/A,FALSE,"Ratio Analysis";#N/A,#N/A,FALSE,"Test 120 Day Accts";#N/A,#N/A,FALSE,"Tickmarks"}</definedName>
    <definedName name="aaa" localSheetId="7" hidden="1">{#N/A,#N/A,FALSE,"Aging Summary";#N/A,#N/A,FALSE,"Ratio Analysis";#N/A,#N/A,FALSE,"Test 120 Day Accts";#N/A,#N/A,FALSE,"Tickmarks"}</definedName>
    <definedName name="aaa" localSheetId="1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localSheetId="7" hidden="1">{#N/A,#N/A,FALSE,"Aging Summary";#N/A,#N/A,FALSE,"Ratio Analysis";#N/A,#N/A,FALSE,"Test 120 Day Accts";#N/A,#N/A,FALSE,"Tickmarks"}</definedName>
    <definedName name="aaa0" localSheetId="1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localSheetId="7" hidden="1">{#N/A,#N/A,FALSE,"Aging Summary";#N/A,#N/A,FALSE,"Ratio Analysis";#N/A,#N/A,FALSE,"Test 120 Day Accts";#N/A,#N/A,FALSE,"Tickmarks"}</definedName>
    <definedName name="abc" localSheetId="1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gr_temp" localSheetId="7" hidden="1">{"Supporting Schedules",#N/A,FALSE,"Results"}</definedName>
    <definedName name="Agr_temp" localSheetId="1" hidden="1">{"Supporting Schedules",#N/A,FALSE,"Results"}</definedName>
    <definedName name="Agr_temp" hidden="1">{"Supporting Schedules",#N/A,FALSE,"Results"}</definedName>
    <definedName name="Agr_temp_1" localSheetId="7" hidden="1">{"Supporting Schedules",#N/A,FALSE,"Results"}</definedName>
    <definedName name="Agr_temp_1" localSheetId="1" hidden="1">{"Supporting Schedules",#N/A,FALSE,"Results"}</definedName>
    <definedName name="Agr_temp_1" hidden="1">{"Supporting Schedules",#N/A,FALSE,"Results"}</definedName>
    <definedName name="AS2DocOpenMode" hidden="1">"AS2DocumentEdit"</definedName>
    <definedName name="AS2HasNoAutoHeaderFooter" hidden="1">" "</definedName>
    <definedName name="asdf" localSheetId="7" hidden="1">#REF!</definedName>
    <definedName name="asdf" localSheetId="1" hidden="1">#REF!</definedName>
    <definedName name="asdf" hidden="1">#REF!</definedName>
    <definedName name="asdfasdf" localSheetId="7" hidden="1">#REF!</definedName>
    <definedName name="asdfasdf" localSheetId="1" hidden="1">#REF!</definedName>
    <definedName name="asdfasdf" hidden="1">#REF!</definedName>
    <definedName name="b" localSheetId="7" hidden="1">{#N/A,#N/A,FALSE,"Aging Summary";#N/A,#N/A,FALSE,"Ratio Analysis";#N/A,#N/A,FALSE,"Test 120 Day Accts";#N/A,#N/A,FALSE,"Tickmarks"}</definedName>
    <definedName name="b" localSheetId="1" hidden="1">{#N/A,#N/A,FALSE,"Aging Summary";#N/A,#N/A,FALSE,"Ratio Analysis";#N/A,#N/A,FALSE,"Test 120 Day Accts";#N/A,#N/A,FALSE,"Tickmarks"}</definedName>
    <definedName name="b" hidden="1">{#N/A,#N/A,FALSE,"Aging Summary";#N/A,#N/A,FALSE,"Ratio Analysis";#N/A,#N/A,FALSE,"Test 120 Day Accts";#N/A,#N/A,FALSE,"Tickmarks"}</definedName>
    <definedName name="bb" localSheetId="7" hidden="1">{#N/A,#N/A,FALSE,"Aging Summary";#N/A,#N/A,FALSE,"Ratio Analysis";#N/A,#N/A,FALSE,"Test 120 Day Accts";#N/A,#N/A,FALSE,"Tickmarks"}</definedName>
    <definedName name="bb" localSheetId="1" hidden="1">{#N/A,#N/A,FALSE,"Aging Summary";#N/A,#N/A,FALSE,"Ratio Analysis";#N/A,#N/A,FALSE,"Test 120 Day Accts";#N/A,#N/A,FALSE,"Tickmarks"}</definedName>
    <definedName name="bb" hidden="1">{#N/A,#N/A,FALSE,"Aging Summary";#N/A,#N/A,FALSE,"Ratio Analysis";#N/A,#N/A,FALSE,"Test 120 Day Accts";#N/A,#N/A,FALSE,"Tickmarks"}</definedName>
    <definedName name="bbb" localSheetId="7" hidden="1">{#N/A,#N/A,FALSE,"Aging Summary";#N/A,#N/A,FALSE,"Ratio Analysis";#N/A,#N/A,FALSE,"Test 120 Day Accts";#N/A,#N/A,FALSE,"Tickmarks"}</definedName>
    <definedName name="bbb" localSheetId="1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LPH1" hidden="1">[1]GLC_ratios_Jun!$D$15</definedName>
    <definedName name="BLPH2" hidden="1">[1]GLC_ratios_Jun!$Z$15</definedName>
    <definedName name="cf" localSheetId="7" hidden="1">{#N/A,#N/A,FALSE,"Aging Summary";#N/A,#N/A,FALSE,"Ratio Analysis";#N/A,#N/A,FALSE,"Test 120 Day Accts";#N/A,#N/A,FALSE,"Tickmarks"}</definedName>
    <definedName name="cf" localSheetId="1" hidden="1">{#N/A,#N/A,FALSE,"Aging Summary";#N/A,#N/A,FALSE,"Ratio Analysis";#N/A,#N/A,FALSE,"Test 120 Day Accts";#N/A,#N/A,FALSE,"Tickmarks"}</definedName>
    <definedName name="cf" hidden="1">{#N/A,#N/A,FALSE,"Aging Summary";#N/A,#N/A,FALSE,"Ratio Analysis";#N/A,#N/A,FALSE,"Test 120 Day Accts";#N/A,#N/A,FALSE,"Tickmarks"}</definedName>
    <definedName name="Cons_temp" localSheetId="7" hidden="1">{"Supporting Schedules",#N/A,FALSE,"Results"}</definedName>
    <definedName name="Cons_temp" localSheetId="1" hidden="1">{"Supporting Schedules",#N/A,FALSE,"Results"}</definedName>
    <definedName name="Cons_temp" hidden="1">{"Supporting Schedules",#N/A,FALSE,"Results"}</definedName>
    <definedName name="d" localSheetId="7" hidden="1">{#N/A,#N/A,FALSE,"Aging Summary";#N/A,#N/A,FALSE,"Ratio Analysis";#N/A,#N/A,FALSE,"Test 120 Day Accts";#N/A,#N/A,FALSE,"Tickmarks"}</definedName>
    <definedName name="d" localSheetId="1" hidden="1">{#N/A,#N/A,FALSE,"Aging Summary";#N/A,#N/A,FALSE,"Ratio Analysis";#N/A,#N/A,FALSE,"Test 120 Day Accts";#N/A,#N/A,FALSE,"Tickmarks"}</definedName>
    <definedName name="d" hidden="1">{#N/A,#N/A,FALSE,"Aging Summary";#N/A,#N/A,FALSE,"Ratio Analysis";#N/A,#N/A,FALSE,"Test 120 Day Accts";#N/A,#N/A,FALSE,"Tickmarks"}</definedName>
    <definedName name="dd" localSheetId="7" hidden="1">{"Valuation_Common",#N/A,FALSE,"Valuation"}</definedName>
    <definedName name="dd" localSheetId="1" hidden="1">{"Valuation_Common",#N/A,FALSE,"Valuation"}</definedName>
    <definedName name="dd" hidden="1">{"Valuation_Common",#N/A,FALSE,"Valuation"}</definedName>
    <definedName name="ddd" localSheetId="7" hidden="1">{"Summary",#N/A,FALSE,"Valuation Summary";"Financial Statements",#N/A,FALSE,"Results";"FCF",#N/A,FALSE,"Results"}</definedName>
    <definedName name="ddd" localSheetId="1" hidden="1">{"Summary",#N/A,FALSE,"Valuation Summary";"Financial Statements",#N/A,FALSE,"Results";"FCF",#N/A,FALSE,"Results"}</definedName>
    <definedName name="ddd" hidden="1">{"Summary",#N/A,FALSE,"Valuation Summary";"Financial Statements",#N/A,FALSE,"Results";"FCF",#N/A,FALSE,"Results"}</definedName>
    <definedName name="deed1" localSheetId="7" hidden="1">{#N/A,#N/A,TRUE,"Лист1";#N/A,#N/A,TRUE,"Лист2";#N/A,#N/A,TRUE,"Лист3"}</definedName>
    <definedName name="deed1" localSheetId="1" hidden="1">{#N/A,#N/A,TRUE,"Лист1";#N/A,#N/A,TRUE,"Лист2";#N/A,#N/A,TRUE,"Лист3"}</definedName>
    <definedName name="deed1" hidden="1">{#N/A,#N/A,TRUE,"Лист1";#N/A,#N/A,TRUE,"Лист2";#N/A,#N/A,TRUE,"Лист3"}</definedName>
    <definedName name="dfa" localSheetId="7" hidden="1">#REF!</definedName>
    <definedName name="dfa" localSheetId="1" hidden="1">#REF!</definedName>
    <definedName name="dfa" hidden="1">#REF!</definedName>
    <definedName name="Discl" localSheetId="7" hidden="1">{"Valuation_Common",#N/A,FALSE,"Valuation"}</definedName>
    <definedName name="Discl" localSheetId="1" hidden="1">{"Valuation_Common",#N/A,FALSE,"Valuation"}</definedName>
    <definedName name="Discl" hidden="1">{"Valuation_Common",#N/A,FALSE,"Valuation"}</definedName>
    <definedName name="e" localSheetId="7" hidden="1">#REF!</definedName>
    <definedName name="e" localSheetId="1" hidden="1">#REF!</definedName>
    <definedName name="e" hidden="1">#REF!</definedName>
    <definedName name="ee" localSheetId="7" hidden="1">#REF!</definedName>
    <definedName name="ee" localSheetId="1" hidden="1">#REF!</definedName>
    <definedName name="ee" hidden="1">#REF!</definedName>
    <definedName name="elman" localSheetId="7" hidden="1">#REF!</definedName>
    <definedName name="elman" localSheetId="1" hidden="1">#REF!</definedName>
    <definedName name="elman" hidden="1">#REF!</definedName>
    <definedName name="fff" localSheetId="7" hidden="1">{#N/A,#N/A,FALSE,"Aging Summary";#N/A,#N/A,FALSE,"Ratio Analysis";#N/A,#N/A,FALSE,"Test 120 Day Accts";#N/A,#N/A,FALSE,"Tickmarks"}</definedName>
    <definedName name="fff" localSheetId="1" hidden="1">{#N/A,#N/A,FALSE,"Aging Summary";#N/A,#N/A,FALSE,"Ratio Analysis";#N/A,#N/A,FALSE,"Test 120 Day Accts";#N/A,#N/A,FALSE,"Tickmarks"}</definedName>
    <definedName name="fff" hidden="1">{#N/A,#N/A,FALSE,"Aging Summary";#N/A,#N/A,FALSE,"Ratio Analysis";#N/A,#N/A,FALSE,"Test 120 Day Accts";#N/A,#N/A,FALSE,"Tickmarks"}</definedName>
    <definedName name="Fin" localSheetId="7" hidden="1">{"Valuation_Common",#N/A,FALSE,"Valuation"}</definedName>
    <definedName name="Fin" localSheetId="1" hidden="1">{"Valuation_Common",#N/A,FALSE,"Valuation"}</definedName>
    <definedName name="Fin" hidden="1">{"Valuation_Common",#N/A,FALSE,"Valuation"}</definedName>
    <definedName name="Finance" localSheetId="7" hidden="1">{"Valuation_Common",#N/A,FALSE,"Valuation"}</definedName>
    <definedName name="Finance" localSheetId="1" hidden="1">{"Valuation_Common",#N/A,FALSE,"Valuation"}</definedName>
    <definedName name="Finance" hidden="1">{"Valuation_Common",#N/A,FALSE,"Valuation"}</definedName>
    <definedName name="ggg" localSheetId="7" hidden="1">{#N/A,#N/A,FALSE,"Aging Summary";#N/A,#N/A,FALSE,"Ratio Analysis";#N/A,#N/A,FALSE,"Test 120 Day Accts";#N/A,#N/A,FALSE,"Tickmarks"}</definedName>
    <definedName name="ggg" localSheetId="1" hidden="1">{#N/A,#N/A,FALSE,"Aging Summary";#N/A,#N/A,FALSE,"Ratio Analysis";#N/A,#N/A,FALSE,"Test 120 Day Accts";#N/A,#N/A,FALSE,"Tickmarks"}</definedName>
    <definedName name="ggg" hidden="1">{#N/A,#N/A,FALSE,"Aging Summary";#N/A,#N/A,FALSE,"Ratio Analysis";#N/A,#N/A,FALSE,"Test 120 Day Accts";#N/A,#N/A,FALSE,"Tickmarks"}</definedName>
    <definedName name="ghd" localSheetId="7" hidden="1">{#N/A,#N/A,FALSE,"Aging Summary";#N/A,#N/A,FALSE,"Ratio Analysis";#N/A,#N/A,FALSE,"Test 120 Day Accts";#N/A,#N/A,FALSE,"Tickmarks"}</definedName>
    <definedName name="ghd" localSheetId="1" hidden="1">{#N/A,#N/A,FALSE,"Aging Summary";#N/A,#N/A,FALSE,"Ratio Analysis";#N/A,#N/A,FALSE,"Test 120 Day Accts";#N/A,#N/A,FALSE,"Tickmarks"}</definedName>
    <definedName name="ghd" hidden="1">{#N/A,#N/A,FALSE,"Aging Summary";#N/A,#N/A,FALSE,"Ratio Analysis";#N/A,#N/A,FALSE,"Test 120 Day Accts";#N/A,#N/A,FALSE,"Tickmarks"}</definedName>
    <definedName name="Header1" localSheetId="7" hidden="1">IF(COUNTA(#REF!)=0,0,INDEX(#REF!,MATCH(ROW(#REF!),#REF!,TRUE)))+1</definedName>
    <definedName name="Header1" localSheetId="1" hidden="1">IF(COUNTA(#REF!)=0,0,INDEX(#REF!,MATCH(ROW(#REF!),#REF!,TRUE)))+1</definedName>
    <definedName name="Header1" hidden="1">IF(COUNTA(#REF!)=0,0,INDEX(#REF!,MATCH(ROW(#REF!),#REF!,TRUE)))+1</definedName>
    <definedName name="Header2" localSheetId="7" hidden="1">#NAME?</definedName>
    <definedName name="Header2" localSheetId="1" hidden="1">#NAME?</definedName>
    <definedName name="Header2" hidden="1">#NAME?</definedName>
    <definedName name="HTML_CodePage" hidden="1">1251</definedName>
    <definedName name="HTML_Control" localSheetId="7" hidden="1">{"'таб 21'!$A$1:$U$24","'таб 21'!$A$1:$U$1"}</definedName>
    <definedName name="HTML_Control" localSheetId="1" hidden="1">{"'таб 21'!$A$1:$U$24","'таб 21'!$A$1:$U$1"}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ii_contr" localSheetId="7" hidden="1">{"'таб 21'!$A$1:$U$24","'таб 21'!$A$1:$U$1"}</definedName>
    <definedName name="iii_contr" localSheetId="1" hidden="1">{"'таб 21'!$A$1:$U$24","'таб 21'!$A$1:$U$1"}</definedName>
    <definedName name="iii_contr" hidden="1">{"'таб 21'!$A$1:$U$24","'таб 21'!$A$1:$U$1"}</definedName>
    <definedName name="Index2" localSheetId="7" hidden="1">{#N/A,#N/A,FALSE,"Aging Summary";#N/A,#N/A,FALSE,"Ratio Analysis";#N/A,#N/A,FALSE,"Test 120 Day Accts";#N/A,#N/A,FALSE,"Tickmarks"}</definedName>
    <definedName name="Index2" localSheetId="1" hidden="1">{#N/A,#N/A,FALSE,"Aging Summary";#N/A,#N/A,FALSE,"Ratio Analysis";#N/A,#N/A,FALSE,"Test 120 Day Accts";#N/A,#N/A,FALSE,"Tickmarks"}</definedName>
    <definedName name="Index2" hidden="1">{#N/A,#N/A,FALSE,"Aging Summary";#N/A,#N/A,FALSE,"Ratio Analysis";#N/A,#N/A,FALSE,"Test 120 Day Accts";#N/A,#N/A,FALSE,"Tickmarks"}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ksh" localSheetId="7" hidden="1">{#N/A,#N/A,FALSE,"Aging Summary";#N/A,#N/A,FALSE,"Ratio Analysis";#N/A,#N/A,FALSE,"Test 120 Day Accts";#N/A,#N/A,FALSE,"Tickmarks"}</definedName>
    <definedName name="jksh" localSheetId="1" hidden="1">{#N/A,#N/A,FALSE,"Aging Summary";#N/A,#N/A,FALSE,"Ratio Analysis";#N/A,#N/A,FALSE,"Test 120 Day Accts";#N/A,#N/A,FALSE,"Tickmarks"}</definedName>
    <definedName name="jksh" hidden="1">{#N/A,#N/A,FALSE,"Aging Summary";#N/A,#N/A,FALSE,"Ratio Analysis";#N/A,#N/A,FALSE,"Test 120 Day Accts";#N/A,#N/A,FALSE,"Tickmarks"}</definedName>
    <definedName name="ktzuk" localSheetId="7" hidden="1">{#N/A,#N/A,FALSE,"Aging Summary";#N/A,#N/A,FALSE,"Ratio Analysis";#N/A,#N/A,FALSE,"Test 120 Day Accts";#N/A,#N/A,FALSE,"Tickmarks"}</definedName>
    <definedName name="ktzuk" localSheetId="1" hidden="1">{#N/A,#N/A,FALSE,"Aging Summary";#N/A,#N/A,FALSE,"Ratio Analysis";#N/A,#N/A,FALSE,"Test 120 Day Accts";#N/A,#N/A,FALSE,"Tickmarks"}</definedName>
    <definedName name="ktzuk" hidden="1">{#N/A,#N/A,FALSE,"Aging Summary";#N/A,#N/A,FALSE,"Ratio Analysis";#N/A,#N/A,FALSE,"Test 120 Day Accts";#N/A,#N/A,FALSE,"Tickmarks"}</definedName>
    <definedName name="lkj" localSheetId="7" hidden="1">{#N/A,#N/A,FALSE,"Aging Summary";#N/A,#N/A,FALSE,"Ratio Analysis";#N/A,#N/A,FALSE,"Test 120 Day Accts";#N/A,#N/A,FALSE,"Tickmarks"}</definedName>
    <definedName name="lkj" localSheetId="1" hidden="1">{#N/A,#N/A,FALSE,"Aging Summary";#N/A,#N/A,FALSE,"Ratio Analysis";#N/A,#N/A,FALSE,"Test 120 Day Accts";#N/A,#N/A,FALSE,"Tickmarks"}</definedName>
    <definedName name="lkj" hidden="1">{#N/A,#N/A,FALSE,"Aging Summary";#N/A,#N/A,FALSE,"Ratio Analysis";#N/A,#N/A,FALSE,"Test 120 Day Accts";#N/A,#N/A,FALSE,"Tickmarks"}</definedName>
    <definedName name="newname" localSheetId="7" hidden="1">{#N/A,#N/A,TRUE,"Assumptions";#N/A,#N/A,TRUE,"Op Projection";#N/A,#N/A,TRUE,"Capital";#N/A,#N/A,TRUE,"Income";#N/A,#N/A,TRUE,"Balance";#N/A,#N/A,TRUE,"Sources&amp;Uses"}</definedName>
    <definedName name="newname" localSheetId="1" hidden="1">{#N/A,#N/A,TRUE,"Assumptions";#N/A,#N/A,TRUE,"Op Projection";#N/A,#N/A,TRUE,"Capital";#N/A,#N/A,TRUE,"Income";#N/A,#N/A,TRUE,"Balance";#N/A,#N/A,TRUE,"Sources&amp;Uses"}</definedName>
    <definedName name="newname" hidden="1">{#N/A,#N/A,TRUE,"Assumptions";#N/A,#N/A,TRUE,"Op Projection";#N/A,#N/A,TRUE,"Capital";#N/A,#N/A,TRUE,"Income";#N/A,#N/A,TRUE,"Balance";#N/A,#N/A,TRUE,"Sources&amp;Uses"}</definedName>
    <definedName name="qq" localSheetId="7" hidden="1">{"Valuation_Common",#N/A,FALSE,"Valuation"}</definedName>
    <definedName name="qq" localSheetId="1" hidden="1">{"Valuation_Common",#N/A,FALSE,"Valuation"}</definedName>
    <definedName name="qq" hidden="1">{"Valuation_Common",#N/A,FALSE,"Valuation"}</definedName>
    <definedName name="rrr" localSheetId="7" hidden="1">{#N/A,#N/A,FALSE,"Aging Summary";#N/A,#N/A,FALSE,"Ratio Analysis";#N/A,#N/A,FALSE,"Test 120 Day Accts";#N/A,#N/A,FALSE,"Tickmarks"}</definedName>
    <definedName name="rrr" localSheetId="1" hidden="1">{#N/A,#N/A,FALSE,"Aging Summary";#N/A,#N/A,FALSE,"Ratio Analysis";#N/A,#N/A,FALSE,"Test 120 Day Accts";#N/A,#N/A,FALSE,"Tickmarks"}</definedName>
    <definedName name="rrr" hidden="1">{#N/A,#N/A,FALSE,"Aging Summary";#N/A,#N/A,FALSE,"Ratio Analysis";#N/A,#N/A,FALSE,"Test 120 Day Accts";#N/A,#N/A,FALSE,"Tickmarks"}</definedName>
    <definedName name="summary2" localSheetId="7" hidden="1">{#N/A,#N/A,FALSE,"Aging Summary";#N/A,#N/A,FALSE,"Ratio Analysis";#N/A,#N/A,FALSE,"Test 120 Day Accts";#N/A,#N/A,FALSE,"Tickmarks"}</definedName>
    <definedName name="summary2" localSheetId="1" hidden="1">{#N/A,#N/A,FALSE,"Aging Summary";#N/A,#N/A,FALSE,"Ratio Analysis";#N/A,#N/A,FALSE,"Test 120 Day Accts";#N/A,#N/A,FALSE,"Tickmarks"}</definedName>
    <definedName name="summary2" hidden="1">{#N/A,#N/A,FALSE,"Aging Summary";#N/A,#N/A,FALSE,"Ratio Analysis";#N/A,#N/A,FALSE,"Test 120 Day Accts";#N/A,#N/A,FALSE,"Tickmarks"}</definedName>
    <definedName name="Tables" localSheetId="7" hidden="1">{"Valuation_Common",#N/A,FALSE,"Valuation"}</definedName>
    <definedName name="Tables" localSheetId="1" hidden="1">{"Valuation_Common",#N/A,FALSE,"Valuation"}</definedName>
    <definedName name="Tables" hidden="1">{"Valuation_Common",#N/A,FALSE,"Valuation"}</definedName>
    <definedName name="tanya" localSheetId="7" hidden="1">{#N/A,#N/A,FALSE,"Aging Summary";#N/A,#N/A,FALSE,"Ratio Analysis";#N/A,#N/A,FALSE,"Test 120 Day Accts";#N/A,#N/A,FALSE,"Tickmarks"}</definedName>
    <definedName name="tanya" localSheetId="1" hidden="1">{#N/A,#N/A,FALSE,"Aging Summary";#N/A,#N/A,FALSE,"Ratio Analysis";#N/A,#N/A,FALSE,"Test 120 Day Accts";#N/A,#N/A,FALSE,"Tickmarks"}</definedName>
    <definedName name="tanya" hidden="1">{#N/A,#N/A,FALSE,"Aging Summary";#N/A,#N/A,FALSE,"Ratio Analysis";#N/A,#N/A,FALSE,"Test 120 Day Accts";#N/A,#N/A,FALSE,"Tickmarks"}</definedName>
    <definedName name="Taxes" localSheetId="7" hidden="1">{"Supporting Schedules",#N/A,FALSE,"Results"}</definedName>
    <definedName name="Taxes" localSheetId="1" hidden="1">{"Supporting Schedules",#N/A,FALSE,"Results"}</definedName>
    <definedName name="Taxes" hidden="1">{"Supporting Schedules",#N/A,FALSE,"Results"}</definedName>
    <definedName name="temp" localSheetId="7" hidden="1">{"Supporting Schedules",#N/A,FALSE,"Results"}</definedName>
    <definedName name="temp" localSheetId="1" hidden="1">{"Supporting Schedules",#N/A,FALSE,"Results"}</definedName>
    <definedName name="temp" hidden="1">{"Supporting Schedules",#N/A,FALSE,"Results"}</definedName>
    <definedName name="tertw" localSheetId="7" hidden="1">{#N/A,#N/A,FALSE,"Aging Summary";#N/A,#N/A,FALSE,"Ratio Analysis";#N/A,#N/A,FALSE,"Test 120 Day Accts";#N/A,#N/A,FALSE,"Tickmarks"}</definedName>
    <definedName name="tertw" localSheetId="1" hidden="1">{#N/A,#N/A,FALSE,"Aging Summary";#N/A,#N/A,FALSE,"Ratio Analysis";#N/A,#N/A,FALSE,"Test 120 Day Accts";#N/A,#N/A,FALSE,"Tickmarks"}</definedName>
    <definedName name="tertw" hidden="1">{#N/A,#N/A,FALSE,"Aging Summary";#N/A,#N/A,FALSE,"Ratio Analysis";#N/A,#N/A,FALSE,"Test 120 Day Accts";#N/A,#N/A,FALSE,"Tickmarks"}</definedName>
    <definedName name="test1" localSheetId="7" hidden="1">{#N/A,#N/A,FALSE,"Umsatz";#N/A,#N/A,FALSE,"Base V.02";#N/A,#N/A,FALSE,"Charts"}</definedName>
    <definedName name="test1" localSheetId="1" hidden="1">{#N/A,#N/A,FALSE,"Umsatz";#N/A,#N/A,FALSE,"Base V.02";#N/A,#N/A,FALSE,"Charts"}</definedName>
    <definedName name="test1" hidden="1">{#N/A,#N/A,FALSE,"Umsatz";#N/A,#N/A,FALSE,"Base V.02";#N/A,#N/A,FALSE,"Charts"}</definedName>
    <definedName name="TextRefCopyRangeCount" hidden="1">1</definedName>
    <definedName name="wrn" localSheetId="7" hidden="1">{"glc1",#N/A,FALSE,"GLC";"glc2",#N/A,FALSE,"GLC";"glc3",#N/A,FALSE,"GLC";"glc4",#N/A,FALSE,"GLC";"glc5",#N/A,FALSE,"GLC"}</definedName>
    <definedName name="wrn" localSheetId="1" hidden="1">{"glc1",#N/A,FALSE,"GLC";"glc2",#N/A,FALSE,"GLC";"glc3",#N/A,FALSE,"GLC";"glc4",#N/A,FALSE,"GLC";"glc5",#N/A,FALSE,"GLC"}</definedName>
    <definedName name="wrn" hidden="1">{"glc1",#N/A,FALSE,"GLC";"glc2",#N/A,FALSE,"GLC";"glc3",#N/A,FALSE,"GLC";"glc4",#N/A,FALSE,"GLC";"glc5",#N/A,FALSE,"GLC"}</definedName>
    <definedName name="wrn.Aging._.and._.Trend._.Analysis." localSheetId="7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localSheetId="7" hidden="1">{#N/A,#N/A,FALSE,"Aging Summary";#N/A,#N/A,FALSE,"Ratio Analysis";#N/A,#N/A,FALSE,"Test 120 Day Accts";#N/A,#N/A,FALSE,"Tickmarks"}</definedName>
    <definedName name="wrn.Aging.and._Trend._.Analysis.2" localSheetId="1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localSheetId="7" hidden="1">{#N/A,#N/A,TRUE,"Assumptions";#N/A,#N/A,TRUE,"Op Projection";#N/A,#N/A,TRUE,"Capital";#N/A,#N/A,TRUE,"Income";#N/A,#N/A,TRUE,"Balance";#N/A,#N/A,TRUE,"Sources&amp;Uses"}</definedName>
    <definedName name="wrn.All._.Financials." localSheetId="1" hidden="1">{#N/A,#N/A,TRUE,"Assumptions";#N/A,#N/A,TRUE,"Op Projection";#N/A,#N/A,TRUE,"Capital";#N/A,#N/A,TRUE,"Income";#N/A,#N/A,TRUE,"Balance";#N/A,#N/A,TRUE,"Sources&amp;Uses"}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localSheetId="7" hidden="1">{"assets",#N/A,FALSE,"historicBS";"liab",#N/A,FALSE,"historicBS";"is",#N/A,FALSE,"historicIS";"ratios",#N/A,FALSE,"ratios"}</definedName>
    <definedName name="wrn.basicfin." localSheetId="1" hidden="1">{"assets",#N/A,FALSE,"historicBS";"liab",#N/A,FALSE,"historicBS";"is",#N/A,FALSE,"historicIS";"ratios",#N/A,FALSE,"ratios"}</definedName>
    <definedName name="wrn.basicfin." hidden="1">{"assets",#N/A,FALSE,"historicBS";"liab",#N/A,FALSE,"historicBS";"is",#N/A,FALSE,"historicIS";"ratios",#N/A,FALSE,"ratios"}</definedName>
    <definedName name="wrn.basicfin.2" localSheetId="7" hidden="1">{"assets",#N/A,FALSE,"historicBS";"liab",#N/A,FALSE,"historicBS";"is",#N/A,FALSE,"historicIS";"ratios",#N/A,FALSE,"ratios"}</definedName>
    <definedName name="wrn.basicfin.2" localSheetId="1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localSheetId="7" hidden="1">{#N/A,#N/A,FALSE,"F_Plan";#N/A,#N/A,FALSE,"Parameter"}</definedName>
    <definedName name="wrn.BPlan." localSheetId="1" hidden="1">{#N/A,#N/A,FALSE,"F_Plan";#N/A,#N/A,FALSE,"Parameter"}</definedName>
    <definedName name="wrn.BPlan." hidden="1">{#N/A,#N/A,FALSE,"F_Plan";#N/A,#N/A,FALSE,"Parameter"}</definedName>
    <definedName name="wrn.glc." localSheetId="7" hidden="1">{"glcbs",#N/A,FALSE,"GLCBS";"glccsbs",#N/A,FALSE,"GLCCSBS";"glcis",#N/A,FALSE,"GLCIS";"glccsis",#N/A,FALSE,"GLCCSIS";"glcrat1",#N/A,FALSE,"GLC-ratios1"}</definedName>
    <definedName name="wrn.glc." localSheetId="1" hidden="1">{"glcbs",#N/A,FALSE,"GLCBS";"glccsbs",#N/A,FALSE,"GLCCSBS";"glcis",#N/A,FALSE,"GLCIS";"glccsis",#N/A,FALSE,"GLCCSIS";"glcrat1",#N/A,FALSE,"GLC-ratios1"}</definedName>
    <definedName name="wrn.glc." hidden="1">{"glcbs",#N/A,FALSE,"GLCBS";"glccsbs",#N/A,FALSE,"GLCCSBS";"glcis",#N/A,FALSE,"GLCIS";"glccsis",#N/A,FALSE,"GLCCSIS";"glcrat1",#N/A,FALSE,"GLC-ratios1"}</definedName>
    <definedName name="wrn.glcpromonte." localSheetId="7" hidden="1">{"glc1",#N/A,FALSE,"GLC";"glc2",#N/A,FALSE,"GLC";"glc3",#N/A,FALSE,"GLC";"glc4",#N/A,FALSE,"GLC";"glc5",#N/A,FALSE,"GLC"}</definedName>
    <definedName name="wrn.glcpromonte." localSheetId="1" hidden="1">{"glc1",#N/A,FALSE,"GLC";"glc2",#N/A,FALSE,"GLC";"glc3",#N/A,FALSE,"GLC";"glc4",#N/A,FALSE,"GLC";"glc5",#N/A,FALSE,"GLC"}</definedName>
    <definedName name="wrn.glcpromonte." hidden="1">{"glc1",#N/A,FALSE,"GLC";"glc2",#N/A,FALSE,"GLC";"glc3",#N/A,FALSE,"GLC";"glc4",#N/A,FALSE,"GLC";"glc5",#N/A,FALSE,"GLC"}</definedName>
    <definedName name="wrn.print.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localSheetId="7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localSheetId="1" hidden="1">{"Inc Stmt Dollar",#N/A,FALSE,"IS";"Inc Stmt CS",#N/A,FALSE,"IS";"BS Dollar",#N/A,FALSE,"BS";"BS CS",#N/A,FALSE,"BS";"CF Dollar",#N/A,FALSE,"CF";"Ratio No.1",#N/A,FALSE,"Ratio";"Ratio No.2",#N/A,FALSE,"Ratio"}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localSheetId="7" hidden="1">{"BS Dollar",#N/A,FALSE,"BS";"BS CS",#N/A,FALSE,"BS"}</definedName>
    <definedName name="wrn.Print._.BS._.Exhibits." localSheetId="1" hidden="1">{"BS Dollar",#N/A,FALSE,"BS";"BS CS",#N/A,FALSE,"BS"}</definedName>
    <definedName name="wrn.Print._.BS._.Exhibits." hidden="1">{"BS Dollar",#N/A,FALSE,"BS";"BS CS",#N/A,FALSE,"BS"}</definedName>
    <definedName name="wrn.Print._.CF._.Exhibit." localSheetId="7" hidden="1">{"CF Dollar",#N/A,FALSE,"CF"}</definedName>
    <definedName name="wrn.Print._.CF._.Exhibit." localSheetId="1" hidden="1">{"CF Dollar",#N/A,FALSE,"CF"}</definedName>
    <definedName name="wrn.Print._.CF._.Exhibit." hidden="1">{"CF Dollar",#N/A,FALSE,"CF"}</definedName>
    <definedName name="wrn.Print._.IS._.Exhibits." localSheetId="7" hidden="1">{"Inc Stmt Dollar",#N/A,FALSE,"IS";"Inc Stmt CS",#N/A,FALSE,"IS"}</definedName>
    <definedName name="wrn.Print._.IS._.Exhibits." localSheetId="1" hidden="1">{"Inc Stmt Dollar",#N/A,FALSE,"IS";"Inc Stmt CS",#N/A,FALSE,"IS"}</definedName>
    <definedName name="wrn.Print._.IS._.Exhibits." hidden="1">{"Inc Stmt Dollar",#N/A,FALSE,"IS";"Inc Stmt CS",#N/A,FALSE,"IS"}</definedName>
    <definedName name="wrn.Print._.Ratio._.Exhibits." localSheetId="7" hidden="1">{"Ratio No.1",#N/A,FALSE,"Ratio";"Ratio No.2",#N/A,FALSE,"Ratio"}</definedName>
    <definedName name="wrn.Print._.Ratio._.Exhibits." localSheetId="1" hidden="1">{"Ratio No.1",#N/A,FALSE,"Ratio";"Ratio No.2",#N/A,FALSE,"Ratio"}</definedName>
    <definedName name="wrn.Print._.Ratio._.Exhibits." hidden="1">{"Ratio No.1",#N/A,FALSE,"Ratio";"Ratio No.2",#N/A,FALSE,"Ratio"}</definedName>
    <definedName name="wrn.Print_All." localSheetId="7" hidden="1">{"Summary",#N/A,FALSE,"Valuation Summary";"Financial Statements",#N/A,FALSE,"Results";"FCF",#N/A,FALSE,"Results"}</definedName>
    <definedName name="wrn.Print_All." localSheetId="1" hidden="1">{"Summary",#N/A,FALSE,"Valuation Summary";"Financial Statements",#N/A,FALSE,"Results";"FCF",#N/A,FALSE,"Results"}</definedName>
    <definedName name="wrn.Print_All." hidden="1">{"Summary",#N/A,FALSE,"Valuation Summary";"Financial Statements",#N/A,FALSE,"Results";"FCF",#N/A,FALSE,"Results"}</definedName>
    <definedName name="wrn.Print_All_S2" localSheetId="7" hidden="1">{"Summary",#N/A,FALSE,"Valuation Summary";"Financial Statements",#N/A,FALSE,"Results";"FCF",#N/A,FALSE,"Results"}</definedName>
    <definedName name="wrn.Print_All_S2" localSheetId="1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localSheetId="7" hidden="1">{"FCF",#N/A,FALSE,"Results"}</definedName>
    <definedName name="wrn.Print_FCF." localSheetId="1" hidden="1">{"FCF",#N/A,FALSE,"Results"}</definedName>
    <definedName name="wrn.Print_FCF." hidden="1">{"FCF",#N/A,FALSE,"Results"}</definedName>
    <definedName name="wrn.Print_FCF_S2" localSheetId="7" hidden="1">{"FCF",#N/A,FALSE,"Results"}</definedName>
    <definedName name="wrn.Print_FCF_S2" localSheetId="1" hidden="1">{"FCF",#N/A,FALSE,"Results"}</definedName>
    <definedName name="wrn.Print_FCF_S2" hidden="1">{"FCF",#N/A,FALSE,"Results"}</definedName>
    <definedName name="wrn.Print_Financials." localSheetId="7" hidden="1">{"Financial Statements",#N/A,FALSE,"Results"}</definedName>
    <definedName name="wrn.Print_Financials." localSheetId="1" hidden="1">{"Financial Statements",#N/A,FALSE,"Results"}</definedName>
    <definedName name="wrn.Print_Financials." hidden="1">{"Financial Statements",#N/A,FALSE,"Results"}</definedName>
    <definedName name="wrn.Print_Financials_S2" localSheetId="7" hidden="1">{"Financial Statements",#N/A,FALSE,"Results"}</definedName>
    <definedName name="wrn.Print_Financials_S2" localSheetId="1" hidden="1">{"Financial Statements",#N/A,FALSE,"Results"}</definedName>
    <definedName name="wrn.Print_Financials_S2" hidden="1">{"Financial Statements",#N/A,FALSE,"Results"}</definedName>
    <definedName name="wrn.Print_Summary." localSheetId="7" hidden="1">{"Summary",#N/A,FALSE,"Valuation Summary"}</definedName>
    <definedName name="wrn.Print_Summary." localSheetId="1" hidden="1">{"Summary",#N/A,FALSE,"Valuation Summary"}</definedName>
    <definedName name="wrn.Print_Summary." hidden="1">{"Summary",#N/A,FALSE,"Valuation Summary"}</definedName>
    <definedName name="wrn.Print_Summary_S2" localSheetId="7" hidden="1">{"Summary",#N/A,FALSE,"Valuation Summary"}</definedName>
    <definedName name="wrn.Print_Summary_S2" localSheetId="1" hidden="1">{"Summary",#N/A,FALSE,"Valuation Summary"}</definedName>
    <definedName name="wrn.Print_Summary_S2" hidden="1">{"Summary",#N/A,FALSE,"Valuation Summary"}</definedName>
    <definedName name="wrn.test." localSheetId="7" hidden="1">{"Valuation_Common",#N/A,FALSE,"Valuation"}</definedName>
    <definedName name="wrn.test." localSheetId="1" hidden="1">{"Valuation_Common",#N/A,FALSE,"Valuation"}</definedName>
    <definedName name="wrn.test." hidden="1">{"Valuation_Common",#N/A,FALSE,"Valuation"}</definedName>
    <definedName name="wrn.Umsatz." localSheetId="7" hidden="1">{#N/A,#N/A,FALSE,"Umsatz";#N/A,#N/A,FALSE,"Base V.02";#N/A,#N/A,FALSE,"Charts"}</definedName>
    <definedName name="wrn.Umsatz." localSheetId="1" hidden="1">{#N/A,#N/A,FALSE,"Umsatz";#N/A,#N/A,FALSE,"Base V.02";#N/A,#N/A,FALSE,"Charts"}</definedName>
    <definedName name="wrn.Umsatz." hidden="1">{#N/A,#N/A,FALSE,"Umsatz";#N/A,#N/A,FALSE,"Base V.02";#N/A,#N/A,FALSE,"Charts"}</definedName>
    <definedName name="wrn.Виробництво._.11._.міс." localSheetId="7" hidden="1">{#N/A,#N/A,TRUE,"попередні"}</definedName>
    <definedName name="wrn.Виробництво._.11._.міс." localSheetId="1" hidden="1">{#N/A,#N/A,TRUE,"попередні"}</definedName>
    <definedName name="wrn.Виробництво._.11._.міс." hidden="1">{#N/A,#N/A,TRUE,"попередні"}</definedName>
    <definedName name="wrn.ку." localSheetId="7" hidden="1">{#N/A,#N/A,TRUE,"Лист2"}</definedName>
    <definedName name="wrn.ку." localSheetId="1" hidden="1">{#N/A,#N/A,TRUE,"Лист2"}</definedName>
    <definedName name="wrn.ку." hidden="1">{#N/A,#N/A,TRUE,"Лист2"}</definedName>
    <definedName name="wrn.Потери.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localSheetId="7" hidden="1">{#N/A,#N/A,TRUE,"Лист1";#N/A,#N/A,TRUE,"Лист2";#N/A,#N/A,TRUE,"Лист3"}</definedName>
    <definedName name="wrn.Сравнение._.с._.отраслями." localSheetId="1" hidden="1">{#N/A,#N/A,TRUE,"Лист1";#N/A,#N/A,TRUE,"Лист2";#N/A,#N/A,TRUE,"Лист3"}</definedName>
    <definedName name="wrn.Сравнение._.с._.отраслями." hidden="1">{#N/A,#N/A,TRUE,"Лист1";#N/A,#N/A,TRUE,"Лист2";#N/A,#N/A,TRUE,"Лист3"}</definedName>
    <definedName name="ws" localSheetId="7" hidden="1">{#N/A,#N/A,FALSE,"Aging Summary";#N/A,#N/A,FALSE,"Ratio Analysis";#N/A,#N/A,FALSE,"Test 120 Day Accts";#N/A,#N/A,FALSE,"Tickmarks"}</definedName>
    <definedName name="ws" localSheetId="1" hidden="1">{#N/A,#N/A,FALSE,"Aging Summary";#N/A,#N/A,FALSE,"Ratio Analysis";#N/A,#N/A,FALSE,"Test 120 Day Accts";#N/A,#N/A,FALSE,"Tickmarks"}</definedName>
    <definedName name="ws" hidden="1">{#N/A,#N/A,FALSE,"Aging Summary";#N/A,#N/A,FALSE,"Ratio Analysis";#N/A,#N/A,FALSE,"Test 120 Day Accts";#N/A,#N/A,FALSE,"Tickmarks"}</definedName>
    <definedName name="wtre" localSheetId="7" hidden="1">{#N/A,#N/A,FALSE,"Aging Summary";#N/A,#N/A,FALSE,"Ratio Analysis";#N/A,#N/A,FALSE,"Test 120 Day Accts";#N/A,#N/A,FALSE,"Tickmarks"}</definedName>
    <definedName name="wtre" localSheetId="1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localSheetId="7" hidden="1">{"Summary",#N/A,FALSE,"Valuation Summary";"Financial Statements",#N/A,FALSE,"Results";"FCF",#N/A,FALSE,"Results"}</definedName>
    <definedName name="xsds" localSheetId="1" hidden="1">{"Summary",#N/A,FALSE,"Valuation Summary";"Financial Statements",#N/A,FALSE,"Results";"FCF",#N/A,FALSE,"Results"}</definedName>
    <definedName name="xsds" hidden="1">{"Summary",#N/A,FALSE,"Valuation Summary";"Financial Statements",#N/A,FALSE,"Results";"FCF",#N/A,FALSE,"Results"}</definedName>
    <definedName name="Z_0DD4EB58_0647_11D5_A6F7_00508B654A95_.wvu.Cols" localSheetId="7" hidden="1">#REF!</definedName>
    <definedName name="Z_0DD4EB58_0647_11D5_A6F7_00508B654A95_.wvu.Cols" localSheetId="1" hidden="1">#REF!</definedName>
    <definedName name="Z_0DD4EB58_0647_11D5_A6F7_00508B654A95_.wvu.Cols" hidden="1">#REF!</definedName>
    <definedName name="Z_10435A81_C305_11D5_A6F8_009027BEE0E0_.wvu.Cols" localSheetId="7" hidden="1">#REF!</definedName>
    <definedName name="Z_10435A81_C305_11D5_A6F8_009027BEE0E0_.wvu.Cols" localSheetId="1" hidden="1">#REF!</definedName>
    <definedName name="Z_10435A81_C305_11D5_A6F8_009027BEE0E0_.wvu.Cols" hidden="1">#REF!</definedName>
    <definedName name="Z_10435A81_C305_11D5_A6F8_009027BEE0E0_.wvu.FilterData" localSheetId="7" hidden="1">#REF!</definedName>
    <definedName name="Z_10435A81_C305_11D5_A6F8_009027BEE0E0_.wvu.FilterData" localSheetId="1" hidden="1">#REF!</definedName>
    <definedName name="Z_10435A81_C305_11D5_A6F8_009027BEE0E0_.wvu.FilterData" hidden="1">#REF!</definedName>
    <definedName name="Z_10435A81_C305_11D5_A6F8_009027BEE0E0_.wvu.PrintArea" localSheetId="7" hidden="1">#REF!</definedName>
    <definedName name="Z_10435A81_C305_11D5_A6F8_009027BEE0E0_.wvu.PrintArea" localSheetId="1" hidden="1">#REF!</definedName>
    <definedName name="Z_10435A81_C305_11D5_A6F8_009027BEE0E0_.wvu.PrintArea" hidden="1">#REF!</definedName>
    <definedName name="Z_10435A81_C305_11D5_A6F8_009027BEE0E0_.wvu.PrintTitles" localSheetId="7" hidden="1">#REF!</definedName>
    <definedName name="Z_10435A81_C305_11D5_A6F8_009027BEE0E0_.wvu.PrintTitles" localSheetId="1" hidden="1">#REF!</definedName>
    <definedName name="Z_10435A81_C305_11D5_A6F8_009027BEE0E0_.wvu.PrintTitles" hidden="1">#REF!</definedName>
    <definedName name="Z_10435A81_C305_11D5_A6F8_009027BEE0E0_.wvu.Rows" localSheetId="7" hidden="1">#REF!</definedName>
    <definedName name="Z_10435A81_C305_11D5_A6F8_009027BEE0E0_.wvu.Rows" localSheetId="1" hidden="1">#REF!</definedName>
    <definedName name="Z_10435A81_C305_11D5_A6F8_009027BEE0E0_.wvu.Rows" hidden="1">#REF!</definedName>
    <definedName name="Z_2804E4BB_ED21_11D4_A6F8_00508B654B8B_.wvu.Cols" localSheetId="7" hidden="1">#REF!</definedName>
    <definedName name="Z_2804E4BB_ED21_11D4_A6F8_00508B654B8B_.wvu.Cols" localSheetId="1" hidden="1">#REF!</definedName>
    <definedName name="Z_2804E4BB_ED21_11D4_A6F8_00508B654B8B_.wvu.Cols" hidden="1">#REF!</definedName>
    <definedName name="Z_2804E4BB_ED21_11D4_A6F8_00508B654B8B_.wvu.FilterData" localSheetId="7" hidden="1">#REF!</definedName>
    <definedName name="Z_2804E4BB_ED21_11D4_A6F8_00508B654B8B_.wvu.FilterData" localSheetId="1" hidden="1">#REF!</definedName>
    <definedName name="Z_2804E4BB_ED21_11D4_A6F8_00508B654B8B_.wvu.FilterData" hidden="1">#REF!</definedName>
    <definedName name="Z_2804E4BB_ED21_11D4_A6F8_00508B654B8B_.wvu.PrintArea" localSheetId="7" hidden="1">#REF!</definedName>
    <definedName name="Z_2804E4BB_ED21_11D4_A6F8_00508B654B8B_.wvu.PrintArea" localSheetId="1" hidden="1">#REF!</definedName>
    <definedName name="Z_2804E4BB_ED21_11D4_A6F8_00508B654B8B_.wvu.PrintArea" hidden="1">#REF!</definedName>
    <definedName name="Z_2804E4BB_ED21_11D4_A6F8_00508B654B8B_.wvu.Rows" localSheetId="7" hidden="1">#REF!</definedName>
    <definedName name="Z_2804E4BB_ED21_11D4_A6F8_00508B654B8B_.wvu.Rows" localSheetId="1" hidden="1">#REF!</definedName>
    <definedName name="Z_2804E4BB_ED21_11D4_A6F8_00508B654B8B_.wvu.Rows" hidden="1">#REF!</definedName>
    <definedName name="Z_5A868EA0_ED63_11D4_A6F8_009027BEE0E0_.wvu.Cols" localSheetId="7" hidden="1">#REF!</definedName>
    <definedName name="Z_5A868EA0_ED63_11D4_A6F8_009027BEE0E0_.wvu.Cols" localSheetId="1" hidden="1">#REF!</definedName>
    <definedName name="Z_5A868EA0_ED63_11D4_A6F8_009027BEE0E0_.wvu.Cols" hidden="1">#REF!</definedName>
    <definedName name="Z_5A868EA0_ED63_11D4_A6F8_009027BEE0E0_.wvu.FilterData" localSheetId="7" hidden="1">#REF!</definedName>
    <definedName name="Z_5A868EA0_ED63_11D4_A6F8_009027BEE0E0_.wvu.FilterData" localSheetId="1" hidden="1">#REF!</definedName>
    <definedName name="Z_5A868EA0_ED63_11D4_A6F8_009027BEE0E0_.wvu.FilterData" hidden="1">#REF!</definedName>
    <definedName name="Z_5A868EA0_ED63_11D4_A6F8_009027BEE0E0_.wvu.PrintArea" localSheetId="7" hidden="1">#REF!</definedName>
    <definedName name="Z_5A868EA0_ED63_11D4_A6F8_009027BEE0E0_.wvu.PrintArea" localSheetId="1" hidden="1">#REF!</definedName>
    <definedName name="Z_5A868EA0_ED63_11D4_A6F8_009027BEE0E0_.wvu.PrintArea" hidden="1">#REF!</definedName>
    <definedName name="Z_5A868EA0_ED63_11D4_A6F8_009027BEE0E0_.wvu.Rows" localSheetId="7" hidden="1">#REF!</definedName>
    <definedName name="Z_5A868EA0_ED63_11D4_A6F8_009027BEE0E0_.wvu.Rows" localSheetId="1" hidden="1">#REF!</definedName>
    <definedName name="Z_5A868EA0_ED63_11D4_A6F8_009027BEE0E0_.wvu.Rows" hidden="1">#REF!</definedName>
    <definedName name="Z_6E40955B_C2F5_11D5_A6F7_009027BEE7F1_.wvu.Cols" localSheetId="7" hidden="1">#REF!</definedName>
    <definedName name="Z_6E40955B_C2F5_11D5_A6F7_009027BEE7F1_.wvu.Cols" localSheetId="1" hidden="1">#REF!</definedName>
    <definedName name="Z_6E40955B_C2F5_11D5_A6F7_009027BEE7F1_.wvu.Cols" hidden="1">#REF!</definedName>
    <definedName name="Z_6E40955B_C2F5_11D5_A6F7_009027BEE7F1_.wvu.FilterData" localSheetId="7" hidden="1">#REF!</definedName>
    <definedName name="Z_6E40955B_C2F5_11D5_A6F7_009027BEE7F1_.wvu.FilterData" localSheetId="1" hidden="1">#REF!</definedName>
    <definedName name="Z_6E40955B_C2F5_11D5_A6F7_009027BEE7F1_.wvu.FilterData" hidden="1">#REF!</definedName>
    <definedName name="Z_6E40955B_C2F5_11D5_A6F7_009027BEE7F1_.wvu.PrintArea" localSheetId="7" hidden="1">#REF!</definedName>
    <definedName name="Z_6E40955B_C2F5_11D5_A6F7_009027BEE7F1_.wvu.PrintArea" localSheetId="1" hidden="1">#REF!</definedName>
    <definedName name="Z_6E40955B_C2F5_11D5_A6F7_009027BEE7F1_.wvu.PrintArea" hidden="1">#REF!</definedName>
    <definedName name="Z_6E40955B_C2F5_11D5_A6F7_009027BEE7F1_.wvu.PrintTitles" localSheetId="7" hidden="1">#REF!</definedName>
    <definedName name="Z_6E40955B_C2F5_11D5_A6F7_009027BEE7F1_.wvu.PrintTitles" localSheetId="1" hidden="1">#REF!</definedName>
    <definedName name="Z_6E40955B_C2F5_11D5_A6F7_009027BEE7F1_.wvu.PrintTitles" hidden="1">#REF!</definedName>
    <definedName name="Z_6E40955B_C2F5_11D5_A6F7_009027BEE7F1_.wvu.Rows" localSheetId="7" hidden="1">#REF!</definedName>
    <definedName name="Z_6E40955B_C2F5_11D5_A6F7_009027BEE7F1_.wvu.Rows" localSheetId="1" hidden="1">#REF!</definedName>
    <definedName name="Z_6E40955B_C2F5_11D5_A6F7_009027BEE7F1_.wvu.Rows" hidden="1">#REF!</definedName>
    <definedName name="Z_901DD601_3312_11D5_8F89_00010215A1CA_.wvu.Rows" localSheetId="7" hidden="1">#REF!</definedName>
    <definedName name="Z_901DD601_3312_11D5_8F89_00010215A1CA_.wvu.Rows" localSheetId="1" hidden="1">#REF!</definedName>
    <definedName name="Z_901DD601_3312_11D5_8F89_00010215A1CA_.wvu.Rows" hidden="1">#REF!</definedName>
    <definedName name="Z_A158D6E1_ED44_11D4_A6F7_00508B654028_.wvu.Cols" localSheetId="7" hidden="1">#REF!</definedName>
    <definedName name="Z_A158D6E1_ED44_11D4_A6F7_00508B654028_.wvu.Cols" localSheetId="1" hidden="1">#REF!</definedName>
    <definedName name="Z_A158D6E1_ED44_11D4_A6F7_00508B654028_.wvu.Cols" hidden="1">#REF!</definedName>
    <definedName name="Z_A158D6E1_ED44_11D4_A6F7_00508B654028_.wvu.FilterData" localSheetId="7" hidden="1">#REF!</definedName>
    <definedName name="Z_A158D6E1_ED44_11D4_A6F7_00508B654028_.wvu.FilterData" localSheetId="1" hidden="1">#REF!</definedName>
    <definedName name="Z_A158D6E1_ED44_11D4_A6F7_00508B654028_.wvu.FilterData" hidden="1">#REF!</definedName>
    <definedName name="Z_A158D6E1_ED44_11D4_A6F7_00508B654028_.wvu.PrintArea" localSheetId="7" hidden="1">#REF!</definedName>
    <definedName name="Z_A158D6E1_ED44_11D4_A6F7_00508B654028_.wvu.PrintArea" localSheetId="1" hidden="1">#REF!</definedName>
    <definedName name="Z_A158D6E1_ED44_11D4_A6F7_00508B654028_.wvu.PrintArea" hidden="1">#REF!</definedName>
    <definedName name="Z_A158D6E1_ED44_11D4_A6F7_00508B654028_.wvu.Rows" localSheetId="7" hidden="1">#REF!</definedName>
    <definedName name="Z_A158D6E1_ED44_11D4_A6F7_00508B654028_.wvu.Rows" localSheetId="1" hidden="1">#REF!</definedName>
    <definedName name="Z_A158D6E1_ED44_11D4_A6F7_00508B654028_.wvu.Rows" hidden="1">#REF!</definedName>
    <definedName name="Z_ADA92181_C3E4_11D5_A6F7_00508B6A7686_.wvu.Cols" localSheetId="7" hidden="1">#REF!</definedName>
    <definedName name="Z_ADA92181_C3E4_11D5_A6F7_00508B6A7686_.wvu.Cols" localSheetId="1" hidden="1">#REF!</definedName>
    <definedName name="Z_ADA92181_C3E4_11D5_A6F7_00508B6A7686_.wvu.Cols" hidden="1">#REF!</definedName>
    <definedName name="Z_ADA92181_C3E4_11D5_A6F7_00508B6A7686_.wvu.FilterData" localSheetId="7" hidden="1">#REF!</definedName>
    <definedName name="Z_ADA92181_C3E4_11D5_A6F7_00508B6A7686_.wvu.FilterData" localSheetId="1" hidden="1">#REF!</definedName>
    <definedName name="Z_ADA92181_C3E4_11D5_A6F7_00508B6A7686_.wvu.FilterData" hidden="1">#REF!</definedName>
    <definedName name="Z_ADA92181_C3E4_11D5_A6F7_00508B6A7686_.wvu.PrintArea" localSheetId="7" hidden="1">#REF!</definedName>
    <definedName name="Z_ADA92181_C3E4_11D5_A6F7_00508B6A7686_.wvu.PrintArea" localSheetId="1" hidden="1">#REF!</definedName>
    <definedName name="Z_ADA92181_C3E4_11D5_A6F7_00508B6A7686_.wvu.PrintArea" hidden="1">#REF!</definedName>
    <definedName name="Z_ADA92181_C3E4_11D5_A6F7_00508B6A7686_.wvu.PrintTitles" localSheetId="7" hidden="1">#REF!</definedName>
    <definedName name="Z_ADA92181_C3E4_11D5_A6F7_00508B6A7686_.wvu.PrintTitles" localSheetId="1" hidden="1">#REF!</definedName>
    <definedName name="Z_ADA92181_C3E4_11D5_A6F7_00508B6A7686_.wvu.PrintTitles" hidden="1">#REF!</definedName>
    <definedName name="Z_ADA92181_C3E4_11D5_A6F7_00508B6A7686_.wvu.Rows" localSheetId="7" hidden="1">#REF!</definedName>
    <definedName name="Z_ADA92181_C3E4_11D5_A6F7_00508B6A7686_.wvu.Rows" localSheetId="1" hidden="1">#REF!</definedName>
    <definedName name="Z_ADA92181_C3E4_11D5_A6F7_00508B6A7686_.wvu.Rows" hidden="1">#REF!</definedName>
    <definedName name="Z_D4FBBAF2_ED2F_11D4_A6F7_00508B6540C5_.wvu.FilterData" localSheetId="7" hidden="1">#REF!</definedName>
    <definedName name="Z_D4FBBAF2_ED2F_11D4_A6F7_00508B6540C5_.wvu.FilterData" localSheetId="1" hidden="1">#REF!</definedName>
    <definedName name="Z_D4FBBAF2_ED2F_11D4_A6F7_00508B6540C5_.wvu.FilterData" hidden="1">#REF!</definedName>
    <definedName name="Z_D9E68341_C2F0_11D5_A6F7_00508B6540C5_.wvu.Cols" localSheetId="7" hidden="1">#REF!</definedName>
    <definedName name="Z_D9E68341_C2F0_11D5_A6F7_00508B6540C5_.wvu.Cols" localSheetId="1" hidden="1">#REF!</definedName>
    <definedName name="Z_D9E68341_C2F0_11D5_A6F7_00508B6540C5_.wvu.Cols" hidden="1">#REF!</definedName>
    <definedName name="Z_D9E68341_C2F0_11D5_A6F7_00508B6540C5_.wvu.FilterData" localSheetId="7" hidden="1">#REF!</definedName>
    <definedName name="Z_D9E68341_C2F0_11D5_A6F7_00508B6540C5_.wvu.FilterData" localSheetId="1" hidden="1">#REF!</definedName>
    <definedName name="Z_D9E68341_C2F0_11D5_A6F7_00508B6540C5_.wvu.FilterData" hidden="1">#REF!</definedName>
    <definedName name="Z_D9E68341_C2F0_11D5_A6F7_00508B6540C5_.wvu.PrintArea" localSheetId="7" hidden="1">#REF!</definedName>
    <definedName name="Z_D9E68341_C2F0_11D5_A6F7_00508B6540C5_.wvu.PrintArea" localSheetId="1" hidden="1">#REF!</definedName>
    <definedName name="Z_D9E68341_C2F0_11D5_A6F7_00508B6540C5_.wvu.PrintArea" hidden="1">#REF!</definedName>
    <definedName name="Z_D9E68341_C2F0_11D5_A6F7_00508B6540C5_.wvu.PrintTitles" localSheetId="7" hidden="1">#REF!</definedName>
    <definedName name="Z_D9E68341_C2F0_11D5_A6F7_00508B6540C5_.wvu.PrintTitles" localSheetId="1" hidden="1">#REF!</definedName>
    <definedName name="Z_D9E68341_C2F0_11D5_A6F7_00508B6540C5_.wvu.PrintTitles" hidden="1">#REF!</definedName>
    <definedName name="Z_D9E68341_C2F0_11D5_A6F7_00508B6540C5_.wvu.Rows" localSheetId="7" hidden="1">#REF!</definedName>
    <definedName name="Z_D9E68341_C2F0_11D5_A6F7_00508B6540C5_.wvu.Rows" localSheetId="1" hidden="1">#REF!</definedName>
    <definedName name="Z_D9E68341_C2F0_11D5_A6F7_00508B6540C5_.wvu.Rows" hidden="1">#REF!</definedName>
    <definedName name="zzz" localSheetId="7" hidden="1">{"FCF",#N/A,FALSE,"Results"}</definedName>
    <definedName name="zzz" localSheetId="1" hidden="1">{"FCF",#N/A,FALSE,"Results"}</definedName>
    <definedName name="zzz" hidden="1">{"FCF",#N/A,FALSE,"Results"}</definedName>
    <definedName name="аа" localSheetId="7" hidden="1">{"Valuation_Common",#N/A,FALSE,"Valuation"}</definedName>
    <definedName name="аа" localSheetId="1" hidden="1">{"Valuation_Common",#N/A,FALSE,"Valuation"}</definedName>
    <definedName name="аа" hidden="1">{"Valuation_Common",#N/A,FALSE,"Valuation"}</definedName>
    <definedName name="ааа" localSheetId="7" hidden="1">{#N/A,#N/A,FALSE,"Aging Summary";#N/A,#N/A,FALSE,"Ratio Analysis";#N/A,#N/A,FALSE,"Test 120 Day Accts";#N/A,#N/A,FALSE,"Tickmarks"}</definedName>
    <definedName name="ааа" localSheetId="1" hidden="1">{#N/A,#N/A,FALSE,"Aging Summary";#N/A,#N/A,FALSE,"Ratio Analysis";#N/A,#N/A,FALSE,"Test 120 Day Accts";#N/A,#N/A,FALSE,"Tickmarks"}</definedName>
    <definedName name="ааа" hidden="1">{#N/A,#N/A,FALSE,"Aging Summary";#N/A,#N/A,FALSE,"Ratio Analysis";#N/A,#N/A,FALSE,"Test 120 Day Accts";#N/A,#N/A,FALSE,"Tickmarks"}</definedName>
    <definedName name="ааппп" localSheetId="7" hidden="1">{"Valuation_Common",#N/A,FALSE,"Valuation"}</definedName>
    <definedName name="ааппп" localSheetId="1" hidden="1">{"Valuation_Common",#N/A,FALSE,"Valuation"}</definedName>
    <definedName name="ааппп" hidden="1">{"Valuation_Common",#N/A,FALSE,"Valuation"}</definedName>
    <definedName name="авепо" localSheetId="7" hidden="1">{"Valuation_Common",#N/A,FALSE,"Valuation"}</definedName>
    <definedName name="авепо" localSheetId="1" hidden="1">{"Valuation_Common",#N/A,FALSE,"Valuation"}</definedName>
    <definedName name="авепо" hidden="1">{"Valuation_Common",#N/A,FALSE,"Valuation"}</definedName>
    <definedName name="аппрр" localSheetId="7" hidden="1">{"Valuation_Common",#N/A,FALSE,"Valuation"}</definedName>
    <definedName name="аппрр" localSheetId="1" hidden="1">{"Valuation_Common",#N/A,FALSE,"Valuation"}</definedName>
    <definedName name="аппрр" hidden="1">{"Valuation_Common",#N/A,FALSE,"Valuation"}</definedName>
    <definedName name="борт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вввввввв" localSheetId="7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localSheetId="1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ла" localSheetId="7" hidden="1">{#N/A,#N/A,FALSE,"Aging Summary";#N/A,#N/A,FALSE,"Ratio Analysis";#N/A,#N/A,FALSE,"Test 120 Day Accts";#N/A,#N/A,FALSE,"Tickmarks"}</definedName>
    <definedName name="вла" localSheetId="1" hidden="1">{#N/A,#N/A,FALSE,"Aging Summary";#N/A,#N/A,FALSE,"Ratio Analysis";#N/A,#N/A,FALSE,"Test 120 Day Accts";#N/A,#N/A,FALSE,"Tickmarks"}</definedName>
    <definedName name="вла" hidden="1">{#N/A,#N/A,FALSE,"Aging Summary";#N/A,#N/A,FALSE,"Ratio Analysis";#N/A,#N/A,FALSE,"Test 120 Day Accts";#N/A,#N/A,FALSE,"Tickmarks"}</definedName>
    <definedName name="вс" localSheetId="7" hidden="1">{#N/A,#N/A,FALSE,"Aging Summary";#N/A,#N/A,FALSE,"Ratio Analysis";#N/A,#N/A,FALSE,"Test 120 Day Accts";#N/A,#N/A,FALSE,"Tickmarks"}</definedName>
    <definedName name="вс" localSheetId="1" hidden="1">{#N/A,#N/A,FALSE,"Aging Summary";#N/A,#N/A,FALSE,"Ratio Analysis";#N/A,#N/A,FALSE,"Test 120 Day Accts";#N/A,#N/A,FALSE,"Tickmarks"}</definedName>
    <definedName name="вс" hidden="1">{#N/A,#N/A,FALSE,"Aging Summary";#N/A,#N/A,FALSE,"Ratio Analysis";#N/A,#N/A,FALSE,"Test 120 Day Accts";#N/A,#N/A,FALSE,"Tickmarks"}</definedName>
    <definedName name="вуув" localSheetId="7" hidden="1">{#N/A,#N/A,TRUE,"Лист1";#N/A,#N/A,TRUE,"Лист2";#N/A,#N/A,TRUE,"Лист3"}</definedName>
    <definedName name="вуув" localSheetId="1" hidden="1">{#N/A,#N/A,TRUE,"Лист1";#N/A,#N/A,TRUE,"Лист2";#N/A,#N/A,TRUE,"Лист3"}</definedName>
    <definedName name="вуув" hidden="1">{#N/A,#N/A,TRUE,"Лист1";#N/A,#N/A,TRUE,"Лист2";#N/A,#N/A,TRUE,"Лист3"}</definedName>
    <definedName name="грприрцфв00ав98" localSheetId="7" hidden="1">{#N/A,#N/A,TRUE,"Лист1";#N/A,#N/A,TRUE,"Лист2";#N/A,#N/A,TRUE,"Лист3"}</definedName>
    <definedName name="грприрцфв00ав98" localSheetId="1" hidden="1">{#N/A,#N/A,TRUE,"Лист1";#N/A,#N/A,TRUE,"Лист2";#N/A,#N/A,TRUE,"Лист3"}</definedName>
    <definedName name="грприрцфв00ав98" hidden="1">{#N/A,#N/A,TRUE,"Лист1";#N/A,#N/A,TRUE,"Лист2";#N/A,#N/A,TRUE,"Лист3"}</definedName>
    <definedName name="грфинцкавг98Х" localSheetId="7" hidden="1">{#N/A,#N/A,TRUE,"Лист1";#N/A,#N/A,TRUE,"Лист2";#N/A,#N/A,TRUE,"Лист3"}</definedName>
    <definedName name="грфинцкавг98Х" localSheetId="1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ддддддддд" localSheetId="7" hidden="1">{"Valuation_Common",#N/A,FALSE,"Valuation"}</definedName>
    <definedName name="ддддддддд" localSheetId="1" hidden="1">{"Valuation_Common",#N/A,FALSE,"Valuation"}</definedName>
    <definedName name="ддддддддд" hidden="1">{"Valuation_Common",#N/A,FALSE,"Valuation"}</definedName>
    <definedName name="индцкавг98" localSheetId="7" hidden="1">{#N/A,#N/A,TRUE,"Лист1";#N/A,#N/A,TRUE,"Лист2";#N/A,#N/A,TRUE,"Лист3"}</definedName>
    <definedName name="индцкавг98" localSheetId="1" hidden="1">{#N/A,#N/A,TRUE,"Лист1";#N/A,#N/A,TRUE,"Лист2";#N/A,#N/A,TRUE,"Лист3"}</definedName>
    <definedName name="индцкавг98" hidden="1">{#N/A,#N/A,TRUE,"Лист1";#N/A,#N/A,TRUE,"Лист2";#N/A,#N/A,TRUE,"Лист3"}</definedName>
    <definedName name="кеппппппппппп" localSheetId="7" hidden="1">{#N/A,#N/A,TRUE,"Лист1";#N/A,#N/A,TRUE,"Лист2";#N/A,#N/A,TRUE,"Лист3"}</definedName>
    <definedName name="кеппппппппппп" localSheetId="1" hidden="1">{#N/A,#N/A,TRUE,"Лист1";#N/A,#N/A,TRUE,"Лист2";#N/A,#N/A,TRUE,"Лист3"}</definedName>
    <definedName name="кеппппппппппп" hidden="1">{#N/A,#N/A,TRUE,"Лист1";#N/A,#N/A,TRUE,"Лист2";#N/A,#N/A,TRUE,"Лист3"}</definedName>
    <definedName name="копия2" localSheetId="7" hidden="1">{#N/A,#N/A,FALSE,"Aging Summary";#N/A,#N/A,FALSE,"Ratio Analysis";#N/A,#N/A,FALSE,"Test 120 Day Accts";#N/A,#N/A,FALSE,"Tickmarks"}</definedName>
    <definedName name="копия2" localSheetId="1" hidden="1">{#N/A,#N/A,FALSE,"Aging Summary";#N/A,#N/A,FALSE,"Ratio Analysis";#N/A,#N/A,FALSE,"Test 120 Day Accts";#N/A,#N/A,FALSE,"Tickmarks"}</definedName>
    <definedName name="копия2" hidden="1">{#N/A,#N/A,FALSE,"Aging Summary";#N/A,#N/A,FALSE,"Ratio Analysis";#N/A,#N/A,FALSE,"Test 120 Day Accts";#N/A,#N/A,FALSE,"Tickmarks"}</definedName>
    <definedName name="лист" localSheetId="7" hidden="1">{"Valuation_Common",#N/A,FALSE,"Valuation"}</definedName>
    <definedName name="лист" localSheetId="1" hidden="1">{"Valuation_Common",#N/A,FALSE,"Valuation"}</definedName>
    <definedName name="лист" hidden="1">{"Valuation_Common",#N/A,FALSE,"Valuation"}</definedName>
    <definedName name="лллллллллллл" localSheetId="7" hidden="1">{"Valuation_Common",#N/A,FALSE,"Valuation"}</definedName>
    <definedName name="лллллллллллл" localSheetId="1" hidden="1">{"Valuation_Common",#N/A,FALSE,"Valuation"}</definedName>
    <definedName name="лллллллллллл" hidden="1">{"Valuation_Common",#N/A,FALSE,"Valuation"}</definedName>
    <definedName name="о" localSheetId="7" hidden="1">{"Valuation_Common",#N/A,FALSE,"Valuation"}</definedName>
    <definedName name="о" localSheetId="1" hidden="1">{"Valuation_Common",#N/A,FALSE,"Valuation"}</definedName>
    <definedName name="о" hidden="1">{"Valuation_Common",#N/A,FALSE,"Valuation"}</definedName>
    <definedName name="од" localSheetId="7" hidden="1">{"Valuation_Common",#N/A,FALSE,"Valuation"}</definedName>
    <definedName name="од" localSheetId="1" hidden="1">{"Valuation_Common",#N/A,FALSE,"Valuation"}</definedName>
    <definedName name="од" hidden="1">{"Valuation_Common",#N/A,FALSE,"Valuation"}</definedName>
    <definedName name="олдж" localSheetId="7" hidden="1">{"Valuation_Common",#N/A,FALSE,"Valuation"}</definedName>
    <definedName name="олдж" localSheetId="1" hidden="1">{"Valuation_Common",#N/A,FALSE,"Valuation"}</definedName>
    <definedName name="олдж" hidden="1">{"Valuation_Common",#N/A,FALSE,"Valuation"}</definedName>
    <definedName name="ощ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рибыль3" localSheetId="7" hidden="1">{#N/A,#N/A,TRUE,"Лист1";#N/A,#N/A,TRUE,"Лист2";#N/A,#N/A,TRUE,"Лист3"}</definedName>
    <definedName name="прибыль3" localSheetId="1" hidden="1">{#N/A,#N/A,TRUE,"Лист1";#N/A,#N/A,TRUE,"Лист2";#N/A,#N/A,TRUE,"Лист3"}</definedName>
    <definedName name="прибыль3" hidden="1">{#N/A,#N/A,TRUE,"Лист1";#N/A,#N/A,TRUE,"Лист2";#N/A,#N/A,TRUE,"Лист3"}</definedName>
    <definedName name="привет" localSheetId="7" hidden="1">{"Valuation_Common",#N/A,FALSE,"Valuation"}</definedName>
    <definedName name="привет" localSheetId="1" hidden="1">{"Valuation_Common",#N/A,FALSE,"Valuation"}</definedName>
    <definedName name="привет" hidden="1">{"Valuation_Common",#N/A,FALSE,"Valuation"}</definedName>
    <definedName name="пыпыппывапа" localSheetId="7" hidden="1">#REF!</definedName>
    <definedName name="пыпыппывапа" localSheetId="1" hidden="1">#REF!</definedName>
    <definedName name="пыпыппывапа" hidden="1">#REF!</definedName>
    <definedName name="Разное" localSheetId="7" hidden="1">{"Valuation_Common",#N/A,FALSE,"Valuation"}</definedName>
    <definedName name="Разное" localSheetId="1" hidden="1">{"Valuation_Common",#N/A,FALSE,"Valuation"}</definedName>
    <definedName name="Разное" hidden="1">{"Valuation_Common",#N/A,FALSE,"Valuation"}</definedName>
    <definedName name="рис1" localSheetId="7" hidden="1">{#N/A,#N/A,TRUE,"Лист1";#N/A,#N/A,TRUE,"Лист2";#N/A,#N/A,TRUE,"Лист3"}</definedName>
    <definedName name="рис1" localSheetId="1" hidden="1">{#N/A,#N/A,TRUE,"Лист1";#N/A,#N/A,TRUE,"Лист2";#N/A,#N/A,TRUE,"Лист3"}</definedName>
    <definedName name="рис1" hidden="1">{#N/A,#N/A,TRUE,"Лист1";#N/A,#N/A,TRUE,"Лист2";#N/A,#N/A,TRUE,"Лист3"}</definedName>
    <definedName name="рррррррррр" localSheetId="7" hidden="1">{"Valuation_Common",#N/A,FALSE,"Valuation"}</definedName>
    <definedName name="рррррррррр" localSheetId="1" hidden="1">{"Valuation_Common",#N/A,FALSE,"Valuation"}</definedName>
    <definedName name="рррррррррр" hidden="1">{"Valuation_Common",#N/A,FALSE,"Valuation"}</definedName>
    <definedName name="Самосвалы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тп" localSheetId="7" hidden="1">{#N/A,#N/A,TRUE,"Лист1";#N/A,#N/A,TRUE,"Лист2";#N/A,#N/A,TRUE,"Лист3"}</definedName>
    <definedName name="тп" localSheetId="1" hidden="1">{#N/A,#N/A,TRUE,"Лист1";#N/A,#N/A,TRUE,"Лист2";#N/A,#N/A,TRUE,"Лист3"}</definedName>
    <definedName name="тп" hidden="1">{#N/A,#N/A,TRUE,"Лист1";#N/A,#N/A,TRUE,"Лист2";#N/A,#N/A,TRUE,"Лист3"}</definedName>
    <definedName name="ттт" localSheetId="7" hidden="1">{"Valuation_Common",#N/A,FALSE,"Valuation"}</definedName>
    <definedName name="ттт" localSheetId="1" hidden="1">{"Valuation_Common",#N/A,FALSE,"Valuation"}</definedName>
    <definedName name="ттт" hidden="1">{"Valuation_Common",#N/A,FALSE,"Valuation"}</definedName>
    <definedName name="ттттттттттттллллл" localSheetId="7" hidden="1">{"Valuation_Common",#N/A,FALSE,"Valuation"}</definedName>
    <definedName name="ттттттттттттллллл" localSheetId="1" hidden="1">{"Valuation_Common",#N/A,FALSE,"Valuation"}</definedName>
    <definedName name="ттттттттттттллллл" hidden="1">{"Valuation_Common",#N/A,FALSE,"Valuation"}</definedName>
    <definedName name="укеееукеееееееееееееее" localSheetId="7" hidden="1">{#N/A,#N/A,TRUE,"Лист1";#N/A,#N/A,TRUE,"Лист2";#N/A,#N/A,TRUE,"Лист3"}</definedName>
    <definedName name="укеееукеееееееееееееее" localSheetId="1" hidden="1">{#N/A,#N/A,TRUE,"Лист1";#N/A,#N/A,TRUE,"Лист2";#N/A,#N/A,TRUE,"Лист3"}</definedName>
    <definedName name="укеееукеееееееееееееее" hidden="1">{#N/A,#N/A,TRUE,"Лист1";#N/A,#N/A,TRUE,"Лист2";#N/A,#N/A,TRUE,"Лист3"}</definedName>
    <definedName name="укеукеуеуе" localSheetId="7" hidden="1">{#N/A,#N/A,TRUE,"Лист1";#N/A,#N/A,TRUE,"Лист2";#N/A,#N/A,TRUE,"Лист3"}</definedName>
    <definedName name="укеукеуеуе" localSheetId="1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ф" localSheetId="7" hidden="1">{#N/A,#N/A,FALSE,"Aging Summary";#N/A,#N/A,FALSE,"Ratio Analysis";#N/A,#N/A,FALSE,"Test 120 Day Accts";#N/A,#N/A,FALSE,"Tickmarks"}</definedName>
    <definedName name="ф" localSheetId="1" hidden="1">{#N/A,#N/A,FALSE,"Aging Summary";#N/A,#N/A,FALSE,"Ratio Analysis";#N/A,#N/A,FALSE,"Test 120 Day Accts";#N/A,#N/A,FALSE,"Tickmarks"}</definedName>
    <definedName name="ф" hidden="1">{#N/A,#N/A,FALSE,"Aging Summary";#N/A,#N/A,FALSE,"Ratio Analysis";#N/A,#N/A,FALSE,"Test 120 Day Accts";#N/A,#N/A,FALSE,"Tickmarks"}</definedName>
    <definedName name="фига" localSheetId="7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localSheetId="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ывыфвыфв" localSheetId="7" hidden="1">#REF!</definedName>
    <definedName name="фывыфвыфв" localSheetId="1" hidden="1">#REF!</definedName>
    <definedName name="фывыфвыфв" hidden="1">#REF!</definedName>
    <definedName name="ыуаы" localSheetId="7" hidden="1">{#N/A,#N/A,TRUE,"Лист1";#N/A,#N/A,TRUE,"Лист2";#N/A,#N/A,TRUE,"Лист3"}</definedName>
    <definedName name="ыуаы" localSheetId="1" hidden="1">{#N/A,#N/A,TRUE,"Лист1";#N/A,#N/A,TRUE,"Лист2";#N/A,#N/A,TRUE,"Лист3"}</definedName>
    <definedName name="ыуаы" hidden="1">{#N/A,#N/A,TRUE,"Лист1";#N/A,#N/A,TRUE,"Лист2";#N/A,#N/A,TRUE,"Лист3"}</definedName>
    <definedName name="юю" localSheetId="7" hidden="1">{"Valuation_Common",#N/A,FALSE,"Valuation"}</definedName>
    <definedName name="юю" localSheetId="1" hidden="1">{"Valuation_Common",#N/A,FALSE,"Valuation"}</definedName>
    <definedName name="юю" hidden="1">{"Valuation_Common",#N/A,FALSE,"Valuation"}</definedName>
  </definedNames>
  <calcPr calcId="191029"/>
</workbook>
</file>

<file path=xl/calcChain.xml><?xml version="1.0" encoding="utf-8"?>
<calcChain xmlns="http://schemas.openxmlformats.org/spreadsheetml/2006/main">
  <c r="Y8" i="4" l="1"/>
  <c r="Y9" i="4"/>
  <c r="Z9" i="4" s="1"/>
  <c r="Y10" i="4"/>
  <c r="Z10" i="4" s="1"/>
  <c r="Y11" i="4"/>
  <c r="Z11" i="4" s="1"/>
  <c r="Y12" i="4"/>
  <c r="Z12" i="4" s="1"/>
  <c r="Y13" i="4"/>
  <c r="Y14" i="4"/>
  <c r="Z14" i="4"/>
  <c r="Y15" i="4"/>
  <c r="Z15" i="4" s="1"/>
  <c r="Y16" i="4"/>
  <c r="Z16" i="4" s="1"/>
  <c r="Y17" i="4"/>
  <c r="Z17" i="4" s="1"/>
  <c r="Y18" i="4"/>
  <c r="Z18" i="4" s="1"/>
  <c r="Y19" i="4"/>
  <c r="Y20" i="4"/>
  <c r="Z20" i="4" s="1"/>
  <c r="Y21" i="4"/>
  <c r="Z21" i="4"/>
  <c r="Y22" i="4"/>
  <c r="Z22" i="4" s="1"/>
  <c r="Y23" i="4"/>
  <c r="Z23" i="4" s="1"/>
  <c r="Y24" i="4"/>
  <c r="Y25" i="4"/>
  <c r="Z25" i="4"/>
  <c r="Y26" i="4"/>
  <c r="Z26" i="4" s="1"/>
  <c r="Y27" i="4"/>
  <c r="Z27" i="4"/>
  <c r="Y28" i="4"/>
  <c r="Z28" i="4" s="1"/>
  <c r="Y29" i="4"/>
  <c r="Z29" i="4" s="1"/>
  <c r="AA29" i="4" s="1"/>
  <c r="Y30" i="4"/>
  <c r="Z30" i="4"/>
  <c r="AA30" i="4" s="1"/>
  <c r="Y31" i="4"/>
  <c r="Z31" i="4"/>
  <c r="AA31" i="4" s="1"/>
  <c r="Y32" i="4"/>
  <c r="Z32" i="4"/>
  <c r="AA32" i="4" s="1"/>
  <c r="Y33" i="4"/>
  <c r="Z33" i="4"/>
  <c r="AA33" i="4" s="1"/>
  <c r="C31" i="9" l="1"/>
  <c r="C25" i="9"/>
  <c r="C19" i="9"/>
  <c r="C12" i="9"/>
  <c r="C6" i="9"/>
  <c r="G38" i="8"/>
  <c r="D38" i="8"/>
  <c r="C38" i="8" s="1"/>
  <c r="G37" i="8"/>
  <c r="F37" i="8"/>
  <c r="E37" i="8"/>
  <c r="D37" i="8"/>
  <c r="C37" i="8" s="1"/>
  <c r="C42" i="8" s="1"/>
  <c r="G36" i="8"/>
  <c r="D36" i="8"/>
  <c r="C36" i="8"/>
  <c r="G35" i="8"/>
  <c r="F35" i="8"/>
  <c r="E35" i="8"/>
  <c r="D35" i="8"/>
  <c r="C35" i="8" s="1"/>
  <c r="C41" i="8" s="1"/>
  <c r="Q32" i="8"/>
  <c r="P32" i="8"/>
  <c r="O32" i="8"/>
  <c r="N32" i="8"/>
  <c r="M32" i="8"/>
  <c r="L32" i="8"/>
  <c r="K32" i="8"/>
  <c r="J32" i="8"/>
  <c r="I32" i="8"/>
  <c r="H32" i="8"/>
  <c r="G32" i="8"/>
  <c r="F32" i="8"/>
  <c r="E32" i="8"/>
  <c r="D32" i="8"/>
  <c r="C32" i="8" s="1"/>
  <c r="F31" i="8"/>
  <c r="F30" i="8" s="1"/>
  <c r="G30" i="8"/>
  <c r="D30" i="8"/>
  <c r="G29" i="8"/>
  <c r="F29" i="8"/>
  <c r="F33" i="8" s="1"/>
  <c r="E29" i="8"/>
  <c r="E33" i="8" s="1"/>
  <c r="C33" i="8" s="1"/>
  <c r="D29" i="8"/>
  <c r="C29" i="8"/>
  <c r="C28" i="8" s="1"/>
  <c r="C21" i="8" s="1"/>
  <c r="G28" i="8"/>
  <c r="G21" i="8" s="1"/>
  <c r="F28" i="8"/>
  <c r="D28" i="8"/>
  <c r="E27" i="8"/>
  <c r="C27" i="8" s="1"/>
  <c r="Q26" i="8"/>
  <c r="P26" i="8"/>
  <c r="O26" i="8"/>
  <c r="N26" i="8"/>
  <c r="M26" i="8" s="1"/>
  <c r="L26" i="8"/>
  <c r="K26" i="8"/>
  <c r="J26" i="8"/>
  <c r="I26" i="8"/>
  <c r="H26" i="8"/>
  <c r="G26" i="8"/>
  <c r="F26" i="8"/>
  <c r="E26" i="8"/>
  <c r="D26" i="8"/>
  <c r="C26" i="8"/>
  <c r="G24" i="8"/>
  <c r="D24" i="8"/>
  <c r="G23" i="8"/>
  <c r="F23" i="8"/>
  <c r="E23" i="8"/>
  <c r="E25" i="8" s="1"/>
  <c r="D23" i="8"/>
  <c r="C23" i="8"/>
  <c r="G22" i="8"/>
  <c r="E22" i="8"/>
  <c r="D22" i="8"/>
  <c r="C22" i="8"/>
  <c r="D21" i="8"/>
  <c r="Q20" i="8"/>
  <c r="P20" i="8"/>
  <c r="O20" i="8"/>
  <c r="N20" i="8"/>
  <c r="M20" i="8" s="1"/>
  <c r="L20" i="8"/>
  <c r="K20" i="8"/>
  <c r="J20" i="8"/>
  <c r="I20" i="8"/>
  <c r="H20" i="8"/>
  <c r="G20" i="8"/>
  <c r="F20" i="8"/>
  <c r="E20" i="8"/>
  <c r="D20" i="8"/>
  <c r="C20" i="8"/>
  <c r="E19" i="8"/>
  <c r="E18" i="8" s="1"/>
  <c r="G16" i="8"/>
  <c r="F16" i="8"/>
  <c r="F17" i="8" s="1"/>
  <c r="E16" i="8"/>
  <c r="E17" i="8" s="1"/>
  <c r="D16" i="8"/>
  <c r="D17" i="8" s="1"/>
  <c r="C17" i="8" s="1"/>
  <c r="F15" i="8"/>
  <c r="E15" i="8"/>
  <c r="D15" i="8"/>
  <c r="Q14" i="8"/>
  <c r="P14" i="8"/>
  <c r="O14" i="8"/>
  <c r="N14" i="8"/>
  <c r="M14" i="8"/>
  <c r="L14" i="8"/>
  <c r="K14" i="8"/>
  <c r="J14" i="8"/>
  <c r="I14" i="8"/>
  <c r="H14" i="8"/>
  <c r="G14" i="8"/>
  <c r="F14" i="8"/>
  <c r="E14" i="8"/>
  <c r="D14" i="8"/>
  <c r="C14" i="8" s="1"/>
  <c r="G12" i="8"/>
  <c r="D12" i="8"/>
  <c r="G10" i="8"/>
  <c r="E10" i="8"/>
  <c r="D10" i="8"/>
  <c r="C10" i="8" s="1"/>
  <c r="G9" i="8"/>
  <c r="D9" i="8"/>
  <c r="O53" i="4"/>
  <c r="T53" i="4" s="1"/>
  <c r="O52" i="4"/>
  <c r="P52" i="4" s="1"/>
  <c r="J49" i="4"/>
  <c r="I49" i="4"/>
  <c r="H49" i="4"/>
  <c r="G49" i="4"/>
  <c r="F49" i="4"/>
  <c r="J48" i="4"/>
  <c r="I48" i="4"/>
  <c r="H48" i="4"/>
  <c r="G48" i="4"/>
  <c r="F48" i="4"/>
  <c r="J47" i="4"/>
  <c r="I47" i="4"/>
  <c r="H47" i="4"/>
  <c r="G47" i="4"/>
  <c r="F47" i="4"/>
  <c r="J46" i="4"/>
  <c r="I46" i="4"/>
  <c r="H46" i="4"/>
  <c r="G46" i="4"/>
  <c r="F46" i="4"/>
  <c r="J45" i="4"/>
  <c r="I45" i="4"/>
  <c r="H45" i="4"/>
  <c r="G45" i="4"/>
  <c r="F45" i="4"/>
  <c r="J44" i="4"/>
  <c r="I44" i="4"/>
  <c r="H44" i="4"/>
  <c r="G44" i="4"/>
  <c r="F44" i="4"/>
  <c r="J43" i="4"/>
  <c r="I43" i="4"/>
  <c r="H43" i="4"/>
  <c r="G43" i="4"/>
  <c r="F43" i="4"/>
  <c r="J42" i="4"/>
  <c r="I42" i="4"/>
  <c r="H42" i="4"/>
  <c r="G42" i="4"/>
  <c r="F42" i="4"/>
  <c r="T37" i="4"/>
  <c r="O37" i="4"/>
  <c r="J37" i="4"/>
  <c r="T36" i="4"/>
  <c r="O36" i="4"/>
  <c r="J36" i="4"/>
  <c r="T35" i="4"/>
  <c r="O35" i="4"/>
  <c r="J35" i="4"/>
  <c r="T34" i="4"/>
  <c r="S34" i="4"/>
  <c r="R34" i="4"/>
  <c r="Q34" i="4"/>
  <c r="P34" i="4"/>
  <c r="O34" i="4"/>
  <c r="X33" i="4"/>
  <c r="W33" i="4"/>
  <c r="V33" i="4"/>
  <c r="U33" i="4"/>
  <c r="M33" i="4"/>
  <c r="L33" i="4"/>
  <c r="C33" i="4"/>
  <c r="F33" i="4" s="1"/>
  <c r="G33" i="4" s="1"/>
  <c r="H33" i="4" s="1"/>
  <c r="I33" i="4" s="1"/>
  <c r="X32" i="4"/>
  <c r="W32" i="4"/>
  <c r="V32" i="4"/>
  <c r="U32" i="4"/>
  <c r="C32" i="4"/>
  <c r="F32" i="4" s="1"/>
  <c r="G32" i="4" s="1"/>
  <c r="H32" i="4" s="1"/>
  <c r="I32" i="4" s="1"/>
  <c r="X31" i="4"/>
  <c r="W31" i="4"/>
  <c r="V31" i="4"/>
  <c r="U31" i="4"/>
  <c r="M31" i="4"/>
  <c r="L31" i="4"/>
  <c r="C31" i="4"/>
  <c r="F31" i="4" s="1"/>
  <c r="G31" i="4" s="1"/>
  <c r="H31" i="4" s="1"/>
  <c r="I31" i="4" s="1"/>
  <c r="X30" i="4"/>
  <c r="X29" i="4" s="1"/>
  <c r="W30" i="4"/>
  <c r="V30" i="4"/>
  <c r="U30" i="4"/>
  <c r="C30" i="4"/>
  <c r="F30" i="4" s="1"/>
  <c r="G30" i="4" s="1"/>
  <c r="H30" i="4" s="1"/>
  <c r="I30" i="4" s="1"/>
  <c r="X28" i="4"/>
  <c r="W28" i="4"/>
  <c r="V28" i="4"/>
  <c r="U28" i="4"/>
  <c r="M28" i="4"/>
  <c r="L28" i="4"/>
  <c r="F28" i="4"/>
  <c r="F24" i="4" s="1"/>
  <c r="X27" i="4"/>
  <c r="W27" i="4"/>
  <c r="W26" i="4" s="1"/>
  <c r="V27" i="4"/>
  <c r="V26" i="4" s="1"/>
  <c r="U27" i="4"/>
  <c r="U26" i="4" s="1"/>
  <c r="M27" i="4"/>
  <c r="M26" i="4" s="1"/>
  <c r="L27" i="4"/>
  <c r="L26" i="4" s="1"/>
  <c r="F27" i="4"/>
  <c r="G27" i="4" s="1"/>
  <c r="H27" i="4" s="1"/>
  <c r="I27" i="4" s="1"/>
  <c r="X26" i="4"/>
  <c r="N26" i="4"/>
  <c r="K26" i="4"/>
  <c r="X25" i="4"/>
  <c r="W25" i="4"/>
  <c r="V25" i="4"/>
  <c r="U25" i="4"/>
  <c r="F25" i="4"/>
  <c r="G25" i="4" s="1"/>
  <c r="N24" i="4"/>
  <c r="M24" i="4"/>
  <c r="M18" i="4" s="1"/>
  <c r="L24" i="4"/>
  <c r="L18" i="4" s="1"/>
  <c r="K24" i="4"/>
  <c r="K18" i="4" s="1"/>
  <c r="C24" i="4"/>
  <c r="X23" i="4"/>
  <c r="W23" i="4"/>
  <c r="V23" i="4"/>
  <c r="U23" i="4"/>
  <c r="F23" i="4"/>
  <c r="G23" i="4" s="1"/>
  <c r="H23" i="4" s="1"/>
  <c r="I23" i="4" s="1"/>
  <c r="E23" i="4"/>
  <c r="X22" i="4"/>
  <c r="X21" i="4" s="1"/>
  <c r="W22" i="4"/>
  <c r="W21" i="4" s="1"/>
  <c r="V22" i="4"/>
  <c r="U22" i="4"/>
  <c r="U21" i="4" s="1"/>
  <c r="M22" i="4"/>
  <c r="M23" i="4" s="1"/>
  <c r="L22" i="4"/>
  <c r="L23" i="4" s="1"/>
  <c r="F22" i="4"/>
  <c r="G22" i="4" s="1"/>
  <c r="H22" i="4" s="1"/>
  <c r="I22" i="4" s="1"/>
  <c r="E22" i="4"/>
  <c r="V21" i="4"/>
  <c r="N21" i="4"/>
  <c r="M21" i="4"/>
  <c r="K21" i="4"/>
  <c r="E21" i="4"/>
  <c r="X20" i="4"/>
  <c r="W20" i="4"/>
  <c r="V20" i="4"/>
  <c r="U20" i="4"/>
  <c r="F20" i="4"/>
  <c r="E20" i="4"/>
  <c r="V19" i="4"/>
  <c r="C19" i="4"/>
  <c r="N18" i="4"/>
  <c r="E18" i="4"/>
  <c r="X17" i="4"/>
  <c r="W17" i="4"/>
  <c r="W16" i="4" s="1"/>
  <c r="V17" i="4"/>
  <c r="V16" i="4" s="1"/>
  <c r="U17" i="4"/>
  <c r="U16" i="4" s="1"/>
  <c r="N17" i="4"/>
  <c r="N16" i="4" s="1"/>
  <c r="M17" i="4"/>
  <c r="L17" i="4"/>
  <c r="L16" i="4" s="1"/>
  <c r="K17" i="4"/>
  <c r="K16" i="4" s="1"/>
  <c r="F17" i="4"/>
  <c r="G17" i="4" s="1"/>
  <c r="H17" i="4" s="1"/>
  <c r="E17" i="4"/>
  <c r="X16" i="4"/>
  <c r="M16" i="4"/>
  <c r="E16" i="4"/>
  <c r="X15" i="4"/>
  <c r="W15" i="4"/>
  <c r="V15" i="4"/>
  <c r="U15" i="4"/>
  <c r="N15" i="4"/>
  <c r="M15" i="4"/>
  <c r="L15" i="4"/>
  <c r="K15" i="4"/>
  <c r="F15" i="4"/>
  <c r="G15" i="4" s="1"/>
  <c r="H15" i="4" s="1"/>
  <c r="I15" i="4" s="1"/>
  <c r="E15" i="4"/>
  <c r="X14" i="4"/>
  <c r="W14" i="4"/>
  <c r="V14" i="4"/>
  <c r="U14" i="4"/>
  <c r="F14" i="4"/>
  <c r="G14" i="4" s="1"/>
  <c r="H14" i="4" s="1"/>
  <c r="I14" i="4" s="1"/>
  <c r="E14" i="4"/>
  <c r="N13" i="4"/>
  <c r="M13" i="4"/>
  <c r="L13" i="4"/>
  <c r="K13" i="4"/>
  <c r="X12" i="4"/>
  <c r="X11" i="4" s="1"/>
  <c r="W12" i="4"/>
  <c r="W11" i="4" s="1"/>
  <c r="V12" i="4"/>
  <c r="V11" i="4" s="1"/>
  <c r="V8" i="4" s="1"/>
  <c r="U12" i="4"/>
  <c r="U11" i="4" s="1"/>
  <c r="N12" i="4"/>
  <c r="N11" i="4" s="1"/>
  <c r="L12" i="4"/>
  <c r="K12" i="4"/>
  <c r="F12" i="4"/>
  <c r="G12" i="4" s="1"/>
  <c r="H12" i="4" s="1"/>
  <c r="I12" i="4" s="1"/>
  <c r="E12" i="4"/>
  <c r="L11" i="4"/>
  <c r="K11" i="4"/>
  <c r="E11" i="4"/>
  <c r="X10" i="4"/>
  <c r="W10" i="4"/>
  <c r="V10" i="4"/>
  <c r="U10" i="4"/>
  <c r="N10" i="4"/>
  <c r="L10" i="4"/>
  <c r="K10" i="4"/>
  <c r="F10" i="4"/>
  <c r="G10" i="4" s="1"/>
  <c r="H10" i="4" s="1"/>
  <c r="I10" i="4" s="1"/>
  <c r="E10" i="4"/>
  <c r="X9" i="4"/>
  <c r="W9" i="4"/>
  <c r="V9" i="4"/>
  <c r="U9" i="4"/>
  <c r="M9" i="4"/>
  <c r="M12" i="4" s="1"/>
  <c r="M11" i="4" s="1"/>
  <c r="F9" i="4"/>
  <c r="G9" i="4" s="1"/>
  <c r="E9" i="4"/>
  <c r="N8" i="4"/>
  <c r="L8" i="4"/>
  <c r="K8" i="4"/>
  <c r="C8" i="4"/>
  <c r="T6" i="4"/>
  <c r="O6" i="4"/>
  <c r="J6" i="4"/>
  <c r="G24" i="3"/>
  <c r="F24" i="3"/>
  <c r="E24" i="3"/>
  <c r="D24" i="3"/>
  <c r="F23" i="3"/>
  <c r="E23" i="3"/>
  <c r="D23" i="3"/>
  <c r="D24" i="4" s="1"/>
  <c r="Z24" i="4" s="1"/>
  <c r="AA24" i="4" s="1"/>
  <c r="G22" i="3"/>
  <c r="F22" i="3"/>
  <c r="E22" i="3"/>
  <c r="D22" i="3"/>
  <c r="F21" i="3"/>
  <c r="E21" i="3"/>
  <c r="D21" i="3"/>
  <c r="D19" i="4" s="1"/>
  <c r="Z19" i="4" s="1"/>
  <c r="AA19" i="4" s="1"/>
  <c r="G20" i="3"/>
  <c r="F20" i="3"/>
  <c r="E20" i="3"/>
  <c r="D20" i="3"/>
  <c r="D8" i="4" s="1"/>
  <c r="Z8" i="4" s="1"/>
  <c r="G17" i="3"/>
  <c r="G23" i="3" s="1"/>
  <c r="E52" i="2"/>
  <c r="H38" i="2"/>
  <c r="H37" i="2"/>
  <c r="O34" i="2"/>
  <c r="F52" i="2" s="1"/>
  <c r="K34" i="2"/>
  <c r="F38" i="8" s="1"/>
  <c r="J34" i="2"/>
  <c r="E38" i="8" s="1"/>
  <c r="E34" i="2"/>
  <c r="F34" i="2" s="1"/>
  <c r="D34" i="2"/>
  <c r="N34" i="2" s="1"/>
  <c r="H33" i="2"/>
  <c r="D33" i="2"/>
  <c r="K32" i="2"/>
  <c r="F36" i="8" s="1"/>
  <c r="J32" i="2"/>
  <c r="E36" i="8" s="1"/>
  <c r="H32" i="2"/>
  <c r="D32" i="2"/>
  <c r="E32" i="2" s="1"/>
  <c r="V31" i="2"/>
  <c r="N31" i="2"/>
  <c r="H31" i="2"/>
  <c r="F31" i="2"/>
  <c r="G31" i="2" s="1"/>
  <c r="Q31" i="2" s="1"/>
  <c r="E31" i="2"/>
  <c r="O31" i="2" s="1"/>
  <c r="D31" i="2"/>
  <c r="K29" i="2"/>
  <c r="J29" i="2"/>
  <c r="F29" i="2"/>
  <c r="G29" i="2" s="1"/>
  <c r="Q29" i="2" s="1"/>
  <c r="L33" i="8" s="1"/>
  <c r="E29" i="2"/>
  <c r="O29" i="2" s="1"/>
  <c r="J33" i="8" s="1"/>
  <c r="D29" i="2"/>
  <c r="N29" i="2" s="1"/>
  <c r="S28" i="2"/>
  <c r="K28" i="2"/>
  <c r="J28" i="2"/>
  <c r="H28" i="2" s="1"/>
  <c r="H27" i="2" s="1"/>
  <c r="E28" i="2"/>
  <c r="F28" i="2" s="1"/>
  <c r="C28" i="2"/>
  <c r="D28" i="2" s="1"/>
  <c r="N28" i="2" s="1"/>
  <c r="I31" i="8" s="1"/>
  <c r="H31" i="8" s="1"/>
  <c r="H30" i="8" s="1"/>
  <c r="S27" i="2"/>
  <c r="N27" i="2"/>
  <c r="L27" i="2"/>
  <c r="K27" i="2"/>
  <c r="I27" i="2"/>
  <c r="H26" i="2"/>
  <c r="D26" i="2"/>
  <c r="L25" i="2"/>
  <c r="K25" i="2"/>
  <c r="J25" i="2"/>
  <c r="I25" i="2"/>
  <c r="H25" i="2"/>
  <c r="J24" i="2"/>
  <c r="F24" i="2"/>
  <c r="G24" i="2" s="1"/>
  <c r="Q24" i="2" s="1"/>
  <c r="E24" i="2"/>
  <c r="O24" i="2" s="1"/>
  <c r="D24" i="2"/>
  <c r="N24" i="2" s="1"/>
  <c r="K23" i="2"/>
  <c r="K22" i="2" s="1"/>
  <c r="J23" i="2"/>
  <c r="C23" i="2"/>
  <c r="D23" i="2" s="1"/>
  <c r="L22" i="2"/>
  <c r="J22" i="2"/>
  <c r="I22" i="2"/>
  <c r="V21" i="2"/>
  <c r="N21" i="2"/>
  <c r="H21" i="2"/>
  <c r="F21" i="2"/>
  <c r="G21" i="2" s="1"/>
  <c r="Q21" i="2" s="1"/>
  <c r="E21" i="2"/>
  <c r="O21" i="2" s="1"/>
  <c r="D21" i="2"/>
  <c r="L20" i="2"/>
  <c r="L19" i="2" s="1"/>
  <c r="K20" i="2"/>
  <c r="J20" i="2"/>
  <c r="I20" i="2"/>
  <c r="I19" i="2" s="1"/>
  <c r="H20" i="2"/>
  <c r="K19" i="2"/>
  <c r="J19" i="2"/>
  <c r="H19" i="2"/>
  <c r="L18" i="2"/>
  <c r="K18" i="2"/>
  <c r="K17" i="2" s="1"/>
  <c r="J18" i="2"/>
  <c r="J17" i="2" s="1"/>
  <c r="I18" i="2"/>
  <c r="H18" i="2" s="1"/>
  <c r="H17" i="2" s="1"/>
  <c r="C18" i="2"/>
  <c r="D18" i="2" s="1"/>
  <c r="L17" i="2"/>
  <c r="I17" i="2"/>
  <c r="N16" i="2"/>
  <c r="L16" i="2"/>
  <c r="K16" i="2"/>
  <c r="J16" i="2"/>
  <c r="I16" i="2"/>
  <c r="H16" i="2" s="1"/>
  <c r="E16" i="2"/>
  <c r="O16" i="2" s="1"/>
  <c r="D16" i="2"/>
  <c r="H15" i="2"/>
  <c r="D15" i="2"/>
  <c r="N15" i="2" s="1"/>
  <c r="L14" i="2"/>
  <c r="K14" i="2"/>
  <c r="J14" i="2"/>
  <c r="I14" i="2"/>
  <c r="H14" i="2"/>
  <c r="N13" i="2"/>
  <c r="L13" i="2"/>
  <c r="J13" i="2"/>
  <c r="I13" i="2"/>
  <c r="C13" i="2"/>
  <c r="D13" i="2" s="1"/>
  <c r="E13" i="2" s="1"/>
  <c r="F13" i="2" s="1"/>
  <c r="L12" i="2"/>
  <c r="J12" i="2"/>
  <c r="I12" i="2"/>
  <c r="L11" i="2"/>
  <c r="J11" i="2"/>
  <c r="I11" i="2"/>
  <c r="F11" i="2"/>
  <c r="E11" i="2"/>
  <c r="D11" i="2"/>
  <c r="T10" i="2"/>
  <c r="O10" i="8" s="1"/>
  <c r="K10" i="2"/>
  <c r="F10" i="2"/>
  <c r="G10" i="2" s="1"/>
  <c r="Q10" i="2" s="1"/>
  <c r="E10" i="2"/>
  <c r="O10" i="2" s="1"/>
  <c r="D10" i="2"/>
  <c r="N10" i="2" s="1"/>
  <c r="L9" i="2"/>
  <c r="J9" i="2"/>
  <c r="I9" i="2"/>
  <c r="R7" i="2"/>
  <c r="M7" i="2"/>
  <c r="H7" i="2"/>
  <c r="P53" i="1"/>
  <c r="O53" i="1"/>
  <c r="N53" i="1"/>
  <c r="M53" i="1"/>
  <c r="L53" i="1"/>
  <c r="P52" i="1"/>
  <c r="O52" i="1"/>
  <c r="N52" i="1"/>
  <c r="M52" i="1"/>
  <c r="P51" i="1"/>
  <c r="O51" i="1"/>
  <c r="N51" i="1"/>
  <c r="M51" i="1"/>
  <c r="Y49" i="1"/>
  <c r="R49" i="1"/>
  <c r="L49" i="1"/>
  <c r="F49" i="1"/>
  <c r="K49" i="1" s="1"/>
  <c r="E49" i="1"/>
  <c r="J49" i="1" s="1"/>
  <c r="D49" i="1"/>
  <c r="I49" i="1" s="1"/>
  <c r="C49" i="1"/>
  <c r="H49" i="1" s="1"/>
  <c r="Y48" i="1"/>
  <c r="U48" i="1"/>
  <c r="Z48" i="1" s="1"/>
  <c r="L48" i="1"/>
  <c r="H48" i="1"/>
  <c r="R48" i="1" s="1"/>
  <c r="F48" i="1"/>
  <c r="K48" i="1" s="1"/>
  <c r="E48" i="1"/>
  <c r="J48" i="1" s="1"/>
  <c r="D48" i="1"/>
  <c r="I48" i="1" s="1"/>
  <c r="C48" i="1"/>
  <c r="Y47" i="1"/>
  <c r="L47" i="1"/>
  <c r="I47" i="1"/>
  <c r="F47" i="1"/>
  <c r="K47" i="1" s="1"/>
  <c r="E47" i="1"/>
  <c r="J47" i="1" s="1"/>
  <c r="D47" i="1"/>
  <c r="C47" i="1"/>
  <c r="H47" i="1" s="1"/>
  <c r="Y46" i="1"/>
  <c r="T46" i="1"/>
  <c r="L45" i="1"/>
  <c r="G45" i="1"/>
  <c r="J45" i="1" s="1"/>
  <c r="T45" i="1" s="1"/>
  <c r="Y45" i="1" s="1"/>
  <c r="F45" i="1"/>
  <c r="K45" i="1" s="1"/>
  <c r="U45" i="1" s="1"/>
  <c r="Z45" i="1" s="1"/>
  <c r="E45" i="1"/>
  <c r="D45" i="1"/>
  <c r="C45" i="1"/>
  <c r="L44" i="1"/>
  <c r="G44" i="1"/>
  <c r="F44" i="1"/>
  <c r="E44" i="1"/>
  <c r="D44" i="1"/>
  <c r="C44" i="1"/>
  <c r="S43" i="1"/>
  <c r="X43" i="1" s="1"/>
  <c r="R43" i="1"/>
  <c r="L43" i="1"/>
  <c r="G43" i="1"/>
  <c r="J43" i="1" s="1"/>
  <c r="T43" i="1" s="1"/>
  <c r="Y43" i="1" s="1"/>
  <c r="F43" i="1"/>
  <c r="K43" i="1" s="1"/>
  <c r="U43" i="1" s="1"/>
  <c r="Z43" i="1" s="1"/>
  <c r="E43" i="1"/>
  <c r="D43" i="1"/>
  <c r="I43" i="1" s="1"/>
  <c r="C43" i="1"/>
  <c r="H43" i="1" s="1"/>
  <c r="L42" i="1"/>
  <c r="L52" i="1" s="1"/>
  <c r="G42" i="1"/>
  <c r="K42" i="1" s="1"/>
  <c r="U42" i="1" s="1"/>
  <c r="F42" i="1"/>
  <c r="E42" i="1"/>
  <c r="D42" i="1"/>
  <c r="C42" i="1"/>
  <c r="O40" i="1"/>
  <c r="L40" i="1" s="1"/>
  <c r="H40" i="1"/>
  <c r="R40" i="1" s="1"/>
  <c r="W40" i="1" s="1"/>
  <c r="R39" i="1"/>
  <c r="W39" i="1" s="1"/>
  <c r="O39" i="1"/>
  <c r="L39" i="1" s="1"/>
  <c r="H39" i="1"/>
  <c r="I39" i="1" s="1"/>
  <c r="R38" i="1"/>
  <c r="W38" i="1" s="1"/>
  <c r="O38" i="1"/>
  <c r="H38" i="1"/>
  <c r="I38" i="1" s="1"/>
  <c r="R37" i="1"/>
  <c r="W37" i="1" s="1"/>
  <c r="O37" i="1"/>
  <c r="H37" i="1"/>
  <c r="I37" i="1" s="1"/>
  <c r="Z35" i="1"/>
  <c r="L35" i="1"/>
  <c r="G35" i="1"/>
  <c r="J35" i="1" s="1"/>
  <c r="T35" i="1" s="1"/>
  <c r="Y35" i="1" s="1"/>
  <c r="F35" i="1"/>
  <c r="K35" i="1" s="1"/>
  <c r="U35" i="1" s="1"/>
  <c r="E35" i="1"/>
  <c r="D35" i="1"/>
  <c r="C35" i="1"/>
  <c r="H35" i="1" s="1"/>
  <c r="R35" i="1" s="1"/>
  <c r="L34" i="1"/>
  <c r="L32" i="1" s="1"/>
  <c r="K34" i="1"/>
  <c r="U34" i="1" s="1"/>
  <c r="Z34" i="1" s="1"/>
  <c r="J34" i="1"/>
  <c r="T34" i="1" s="1"/>
  <c r="Y34" i="1" s="1"/>
  <c r="G34" i="1"/>
  <c r="F34" i="1"/>
  <c r="E34" i="1"/>
  <c r="D34" i="1"/>
  <c r="I34" i="1" s="1"/>
  <c r="S34" i="1" s="1"/>
  <c r="X34" i="1" s="1"/>
  <c r="C34" i="1"/>
  <c r="H34" i="1" s="1"/>
  <c r="R34" i="1" s="1"/>
  <c r="Z33" i="1"/>
  <c r="R33" i="1"/>
  <c r="L33" i="1"/>
  <c r="G33" i="1"/>
  <c r="J33" i="1" s="1"/>
  <c r="T33" i="1" s="1"/>
  <c r="F33" i="1"/>
  <c r="K33" i="1" s="1"/>
  <c r="U33" i="1" s="1"/>
  <c r="E33" i="1"/>
  <c r="D33" i="1"/>
  <c r="C33" i="1"/>
  <c r="H33" i="1" s="1"/>
  <c r="P32" i="1"/>
  <c r="O32" i="1"/>
  <c r="N32" i="1"/>
  <c r="M32" i="1"/>
  <c r="L31" i="1"/>
  <c r="J31" i="1"/>
  <c r="T31" i="1" s="1"/>
  <c r="I31" i="1"/>
  <c r="S31" i="1" s="1"/>
  <c r="G31" i="1"/>
  <c r="F31" i="1"/>
  <c r="K31" i="1" s="1"/>
  <c r="U31" i="1" s="1"/>
  <c r="E31" i="1"/>
  <c r="D31" i="1"/>
  <c r="C31" i="1"/>
  <c r="H31" i="1" s="1"/>
  <c r="R31" i="1" s="1"/>
  <c r="P30" i="1"/>
  <c r="O30" i="1"/>
  <c r="N30" i="1"/>
  <c r="M30" i="1"/>
  <c r="L30" i="1"/>
  <c r="L29" i="1"/>
  <c r="G29" i="1"/>
  <c r="H29" i="1" s="1"/>
  <c r="R29" i="1" s="1"/>
  <c r="F29" i="1"/>
  <c r="K29" i="1" s="1"/>
  <c r="U29" i="1" s="1"/>
  <c r="Z29" i="1" s="1"/>
  <c r="E29" i="1"/>
  <c r="J29" i="1" s="1"/>
  <c r="T29" i="1" s="1"/>
  <c r="Y29" i="1" s="1"/>
  <c r="D29" i="1"/>
  <c r="I29" i="1" s="1"/>
  <c r="S29" i="1" s="1"/>
  <c r="X29" i="1" s="1"/>
  <c r="C29" i="1"/>
  <c r="U28" i="1"/>
  <c r="Z28" i="1" s="1"/>
  <c r="T28" i="1"/>
  <c r="Y28" i="1" s="1"/>
  <c r="L28" i="1"/>
  <c r="K28" i="1"/>
  <c r="I28" i="1"/>
  <c r="S28" i="1" s="1"/>
  <c r="X28" i="1" s="1"/>
  <c r="H28" i="1"/>
  <c r="R28" i="1" s="1"/>
  <c r="G28" i="1"/>
  <c r="F28" i="1"/>
  <c r="E28" i="1"/>
  <c r="J28" i="1" s="1"/>
  <c r="D28" i="1"/>
  <c r="C28" i="1"/>
  <c r="X27" i="1"/>
  <c r="X26" i="1" s="1"/>
  <c r="L27" i="1"/>
  <c r="L26" i="1" s="1"/>
  <c r="G27" i="1"/>
  <c r="H27" i="1" s="1"/>
  <c r="R27" i="1" s="1"/>
  <c r="F27" i="1"/>
  <c r="K27" i="1" s="1"/>
  <c r="U27" i="1" s="1"/>
  <c r="E27" i="1"/>
  <c r="J27" i="1" s="1"/>
  <c r="T27" i="1" s="1"/>
  <c r="Y27" i="1" s="1"/>
  <c r="D27" i="1"/>
  <c r="I27" i="1" s="1"/>
  <c r="S27" i="1" s="1"/>
  <c r="C27" i="1"/>
  <c r="T26" i="1"/>
  <c r="P26" i="1"/>
  <c r="O26" i="1"/>
  <c r="N26" i="1"/>
  <c r="M26" i="1"/>
  <c r="L25" i="1"/>
  <c r="G25" i="1"/>
  <c r="F25" i="1"/>
  <c r="E25" i="1"/>
  <c r="D25" i="1"/>
  <c r="I25" i="1" s="1"/>
  <c r="S25" i="1" s="1"/>
  <c r="C25" i="1"/>
  <c r="P24" i="1"/>
  <c r="P23" i="1" s="1"/>
  <c r="O24" i="1"/>
  <c r="O23" i="1" s="1"/>
  <c r="N24" i="1"/>
  <c r="M24" i="1"/>
  <c r="L24" i="1"/>
  <c r="L23" i="1" s="1"/>
  <c r="N23" i="1"/>
  <c r="M23" i="1"/>
  <c r="V22" i="1"/>
  <c r="L22" i="1"/>
  <c r="G22" i="1"/>
  <c r="I22" i="1" s="1"/>
  <c r="S22" i="1" s="1"/>
  <c r="F22" i="1"/>
  <c r="K22" i="1" s="1"/>
  <c r="U22" i="1" s="1"/>
  <c r="E22" i="1"/>
  <c r="J22" i="1" s="1"/>
  <c r="T22" i="1" s="1"/>
  <c r="D22" i="1"/>
  <c r="C22" i="1"/>
  <c r="L21" i="1"/>
  <c r="J21" i="1"/>
  <c r="T21" i="1" s="1"/>
  <c r="I21" i="1"/>
  <c r="S21" i="1" s="1"/>
  <c r="G21" i="1"/>
  <c r="F21" i="1"/>
  <c r="K21" i="1" s="1"/>
  <c r="U21" i="1" s="1"/>
  <c r="E21" i="1"/>
  <c r="D21" i="1"/>
  <c r="C21" i="1"/>
  <c r="H21" i="1" s="1"/>
  <c r="R21" i="1" s="1"/>
  <c r="P20" i="1"/>
  <c r="O20" i="1"/>
  <c r="N20" i="1"/>
  <c r="M20" i="1"/>
  <c r="L20" i="1"/>
  <c r="L19" i="1"/>
  <c r="G19" i="1"/>
  <c r="H19" i="1" s="1"/>
  <c r="R19" i="1" s="1"/>
  <c r="F19" i="1"/>
  <c r="K19" i="1" s="1"/>
  <c r="U19" i="1" s="1"/>
  <c r="Z19" i="1" s="1"/>
  <c r="E19" i="1"/>
  <c r="J19" i="1" s="1"/>
  <c r="T19" i="1" s="1"/>
  <c r="Y19" i="1" s="1"/>
  <c r="D19" i="1"/>
  <c r="I19" i="1" s="1"/>
  <c r="S19" i="1" s="1"/>
  <c r="X19" i="1" s="1"/>
  <c r="C19" i="1"/>
  <c r="U18" i="1"/>
  <c r="Z18" i="1" s="1"/>
  <c r="L18" i="1"/>
  <c r="K18" i="1"/>
  <c r="I18" i="1"/>
  <c r="S18" i="1" s="1"/>
  <c r="H18" i="1"/>
  <c r="R18" i="1" s="1"/>
  <c r="G18" i="1"/>
  <c r="F18" i="1"/>
  <c r="E18" i="1"/>
  <c r="J18" i="1" s="1"/>
  <c r="T18" i="1" s="1"/>
  <c r="D18" i="1"/>
  <c r="C18" i="1"/>
  <c r="P17" i="1"/>
  <c r="O17" i="1"/>
  <c r="N17" i="1"/>
  <c r="M17" i="1"/>
  <c r="L17" i="1"/>
  <c r="V16" i="1"/>
  <c r="L16" i="1"/>
  <c r="G16" i="1"/>
  <c r="F16" i="1"/>
  <c r="E16" i="1"/>
  <c r="D16" i="1"/>
  <c r="I16" i="1" s="1"/>
  <c r="S16" i="1" s="1"/>
  <c r="C16" i="1"/>
  <c r="Z15" i="1"/>
  <c r="W15" i="1"/>
  <c r="U15" i="1"/>
  <c r="R15" i="1"/>
  <c r="O15" i="1"/>
  <c r="O14" i="1" s="1"/>
  <c r="N15" i="1"/>
  <c r="G15" i="1"/>
  <c r="F15" i="1"/>
  <c r="E15" i="1"/>
  <c r="D15" i="1"/>
  <c r="C15" i="1"/>
  <c r="Z14" i="1"/>
  <c r="P14" i="1"/>
  <c r="M14" i="1"/>
  <c r="X13" i="1"/>
  <c r="U13" i="1"/>
  <c r="S13" i="1"/>
  <c r="R13" i="1"/>
  <c r="W13" i="1" s="1"/>
  <c r="O13" i="1"/>
  <c r="T13" i="1" s="1"/>
  <c r="N13" i="1"/>
  <c r="L13" i="1" s="1"/>
  <c r="G13" i="1"/>
  <c r="F13" i="1"/>
  <c r="E13" i="1"/>
  <c r="D13" i="1"/>
  <c r="C13" i="1"/>
  <c r="Z12" i="1"/>
  <c r="U12" i="1"/>
  <c r="T12" i="1"/>
  <c r="Y12" i="1" s="1"/>
  <c r="S12" i="1"/>
  <c r="X12" i="1" s="1"/>
  <c r="R12" i="1"/>
  <c r="L12" i="1"/>
  <c r="L51" i="1" s="1"/>
  <c r="G12" i="1"/>
  <c r="F12" i="1"/>
  <c r="E12" i="1"/>
  <c r="D12" i="1"/>
  <c r="C12" i="1"/>
  <c r="P11" i="1"/>
  <c r="O11" i="1"/>
  <c r="N11" i="1"/>
  <c r="M11" i="1"/>
  <c r="L11" i="1"/>
  <c r="V9" i="1"/>
  <c r="Q9" i="1"/>
  <c r="L9" i="1"/>
  <c r="I4" i="1"/>
  <c r="G8" i="4" l="1"/>
  <c r="H9" i="4"/>
  <c r="U13" i="4"/>
  <c r="X8" i="4"/>
  <c r="AA8" i="4"/>
  <c r="AA34" i="4" s="1"/>
  <c r="Z34" i="4"/>
  <c r="V13" i="4"/>
  <c r="F19" i="4"/>
  <c r="U29" i="4"/>
  <c r="U24" i="4"/>
  <c r="M8" i="4"/>
  <c r="U8" i="4"/>
  <c r="L21" i="4"/>
  <c r="T52" i="4"/>
  <c r="W8" i="4"/>
  <c r="W29" i="4"/>
  <c r="X19" i="4"/>
  <c r="V29" i="4"/>
  <c r="W13" i="4"/>
  <c r="V24" i="4"/>
  <c r="V18" i="4" s="1"/>
  <c r="X13" i="4"/>
  <c r="W24" i="4"/>
  <c r="J50" i="4"/>
  <c r="F13" i="4"/>
  <c r="W19" i="4"/>
  <c r="D13" i="4"/>
  <c r="Z13" i="4" s="1"/>
  <c r="AA13" i="4" s="1"/>
  <c r="U47" i="1"/>
  <c r="R47" i="1"/>
  <c r="W47" i="1" s="1"/>
  <c r="E19" i="4"/>
  <c r="Z21" i="1"/>
  <c r="Z20" i="1" s="1"/>
  <c r="U20" i="1"/>
  <c r="Z31" i="1"/>
  <c r="W35" i="1"/>
  <c r="Y18" i="1"/>
  <c r="Y17" i="1" s="1"/>
  <c r="T17" i="1"/>
  <c r="X25" i="1"/>
  <c r="X24" i="1" s="1"/>
  <c r="G34" i="2"/>
  <c r="Q34" i="2" s="1"/>
  <c r="P34" i="2"/>
  <c r="Q28" i="1"/>
  <c r="W28" i="1"/>
  <c r="V28" i="1" s="1"/>
  <c r="W33" i="1"/>
  <c r="R32" i="1"/>
  <c r="I17" i="8"/>
  <c r="H17" i="8" s="1"/>
  <c r="S16" i="2"/>
  <c r="X31" i="1"/>
  <c r="Z32" i="1"/>
  <c r="L38" i="1"/>
  <c r="Q43" i="1"/>
  <c r="W43" i="1"/>
  <c r="V43" i="1" s="1"/>
  <c r="Q35" i="8"/>
  <c r="L15" i="1"/>
  <c r="L14" i="1" s="1"/>
  <c r="N14" i="1"/>
  <c r="S15" i="1"/>
  <c r="W27" i="1"/>
  <c r="R26" i="1"/>
  <c r="Q27" i="1"/>
  <c r="Q26" i="1" s="1"/>
  <c r="Z42" i="1"/>
  <c r="U52" i="1"/>
  <c r="N11" i="2"/>
  <c r="Q18" i="1"/>
  <c r="W18" i="1"/>
  <c r="W29" i="1"/>
  <c r="V29" i="1" s="1"/>
  <c r="Q29" i="1"/>
  <c r="Y31" i="1"/>
  <c r="Q34" i="1"/>
  <c r="W34" i="1"/>
  <c r="V34" i="1" s="1"/>
  <c r="L10" i="8"/>
  <c r="V10" i="2"/>
  <c r="U26" i="1"/>
  <c r="Z27" i="1"/>
  <c r="Z26" i="1" s="1"/>
  <c r="Y13" i="1"/>
  <c r="Q13" i="1"/>
  <c r="V13" i="1"/>
  <c r="W19" i="1"/>
  <c r="V19" i="1" s="1"/>
  <c r="Q19" i="1"/>
  <c r="W49" i="1"/>
  <c r="N18" i="2"/>
  <c r="E18" i="2"/>
  <c r="H25" i="1"/>
  <c r="R25" i="1" s="1"/>
  <c r="K25" i="1"/>
  <c r="U25" i="1" s="1"/>
  <c r="J25" i="1"/>
  <c r="T25" i="1" s="1"/>
  <c r="W14" i="1"/>
  <c r="R30" i="1"/>
  <c r="Q31" i="1"/>
  <c r="W31" i="1"/>
  <c r="J37" i="1"/>
  <c r="K37" i="1" s="1"/>
  <c r="U37" i="1" s="1"/>
  <c r="S37" i="1"/>
  <c r="J39" i="1"/>
  <c r="S39" i="1"/>
  <c r="N33" i="2"/>
  <c r="E33" i="2"/>
  <c r="I17" i="4"/>
  <c r="I13" i="4" s="1"/>
  <c r="H13" i="4"/>
  <c r="K16" i="1"/>
  <c r="U16" i="1" s="1"/>
  <c r="U14" i="1" s="1"/>
  <c r="U11" i="1" s="1"/>
  <c r="J16" i="1"/>
  <c r="T16" i="1" s="1"/>
  <c r="H16" i="1"/>
  <c r="R16" i="1" s="1"/>
  <c r="X18" i="1"/>
  <c r="Y21" i="1"/>
  <c r="Y20" i="1" s="1"/>
  <c r="T20" i="1"/>
  <c r="Q21" i="1"/>
  <c r="W21" i="1"/>
  <c r="S26" i="1"/>
  <c r="S24" i="1" s="1"/>
  <c r="U32" i="1"/>
  <c r="U30" i="1" s="1"/>
  <c r="L37" i="1"/>
  <c r="K44" i="1"/>
  <c r="U44" i="1" s="1"/>
  <c r="J44" i="1"/>
  <c r="T44" i="1" s="1"/>
  <c r="J38" i="1"/>
  <c r="K38" i="1" s="1"/>
  <c r="U38" i="1" s="1"/>
  <c r="Z38" i="1" s="1"/>
  <c r="S38" i="1"/>
  <c r="X21" i="1"/>
  <c r="X20" i="1" s="1"/>
  <c r="S20" i="1"/>
  <c r="S17" i="1" s="1"/>
  <c r="Q12" i="1"/>
  <c r="W12" i="1"/>
  <c r="Z17" i="1"/>
  <c r="Y26" i="1"/>
  <c r="Y33" i="1"/>
  <c r="Y32" i="1" s="1"/>
  <c r="T32" i="1"/>
  <c r="T30" i="1" s="1"/>
  <c r="W36" i="1"/>
  <c r="G13" i="2"/>
  <c r="Q13" i="2" s="1"/>
  <c r="I33" i="8"/>
  <c r="H33" i="8" s="1"/>
  <c r="S29" i="2"/>
  <c r="Z13" i="1"/>
  <c r="Z11" i="1" s="1"/>
  <c r="R36" i="1"/>
  <c r="I40" i="1"/>
  <c r="U49" i="1"/>
  <c r="Z49" i="1" s="1"/>
  <c r="S49" i="1"/>
  <c r="X49" i="1" s="1"/>
  <c r="O13" i="2"/>
  <c r="F16" i="2"/>
  <c r="I23" i="8"/>
  <c r="S21" i="2"/>
  <c r="J27" i="8"/>
  <c r="F48" i="2"/>
  <c r="G20" i="4"/>
  <c r="I13" i="8"/>
  <c r="S13" i="2"/>
  <c r="N12" i="2"/>
  <c r="H22" i="1"/>
  <c r="R22" i="1" s="1"/>
  <c r="Q22" i="1" s="1"/>
  <c r="I33" i="1"/>
  <c r="S33" i="1" s="1"/>
  <c r="I35" i="1"/>
  <c r="S35" i="1" s="1"/>
  <c r="X35" i="1" s="1"/>
  <c r="J42" i="1"/>
  <c r="T42" i="1" s="1"/>
  <c r="I16" i="8"/>
  <c r="S15" i="2"/>
  <c r="E23" i="2"/>
  <c r="N23" i="2"/>
  <c r="L27" i="8"/>
  <c r="V24" i="2"/>
  <c r="Q27" i="8" s="1"/>
  <c r="G28" i="2"/>
  <c r="Q28" i="2" s="1"/>
  <c r="P28" i="2"/>
  <c r="T31" i="2"/>
  <c r="J35" i="8"/>
  <c r="F49" i="2"/>
  <c r="E8" i="4"/>
  <c r="X24" i="4"/>
  <c r="E48" i="2"/>
  <c r="I27" i="8"/>
  <c r="H27" i="8" s="1"/>
  <c r="H44" i="1"/>
  <c r="R44" i="1" s="1"/>
  <c r="Q47" i="1"/>
  <c r="W48" i="1"/>
  <c r="E15" i="2"/>
  <c r="Q23" i="8"/>
  <c r="H23" i="2"/>
  <c r="H22" i="2" s="1"/>
  <c r="H24" i="2"/>
  <c r="J27" i="2"/>
  <c r="H29" i="2"/>
  <c r="L35" i="8"/>
  <c r="H49" i="2"/>
  <c r="I38" i="8"/>
  <c r="H38" i="8" s="1"/>
  <c r="S34" i="2"/>
  <c r="M34" i="2"/>
  <c r="D52" i="2" s="1"/>
  <c r="F8" i="4"/>
  <c r="J38" i="8"/>
  <c r="T34" i="2"/>
  <c r="O38" i="8" s="1"/>
  <c r="T15" i="1"/>
  <c r="U17" i="1"/>
  <c r="I44" i="1"/>
  <c r="S44" i="1" s="1"/>
  <c r="K24" i="2"/>
  <c r="J17" i="8"/>
  <c r="T16" i="2"/>
  <c r="O17" i="8" s="1"/>
  <c r="H42" i="1"/>
  <c r="R42" i="1" s="1"/>
  <c r="H45" i="1"/>
  <c r="R45" i="1" s="1"/>
  <c r="W46" i="1"/>
  <c r="I10" i="8"/>
  <c r="S10" i="2"/>
  <c r="O11" i="2"/>
  <c r="J23" i="8"/>
  <c r="T21" i="2"/>
  <c r="S24" i="2"/>
  <c r="T29" i="2"/>
  <c r="O33" i="8" s="1"/>
  <c r="N32" i="2"/>
  <c r="H48" i="2"/>
  <c r="F51" i="4"/>
  <c r="F10" i="8"/>
  <c r="H10" i="2"/>
  <c r="K9" i="2"/>
  <c r="K13" i="2"/>
  <c r="K12" i="2" s="1"/>
  <c r="K11" i="2"/>
  <c r="H11" i="2" s="1"/>
  <c r="F32" i="2"/>
  <c r="O32" i="2"/>
  <c r="I42" i="1"/>
  <c r="S42" i="1" s="1"/>
  <c r="I45" i="1"/>
  <c r="S45" i="1" s="1"/>
  <c r="X45" i="1" s="1"/>
  <c r="Z47" i="1"/>
  <c r="Z46" i="1" s="1"/>
  <c r="S48" i="1"/>
  <c r="X48" i="1" s="1"/>
  <c r="J10" i="8"/>
  <c r="P11" i="2"/>
  <c r="L23" i="8"/>
  <c r="T24" i="2"/>
  <c r="O27" i="8" s="1"/>
  <c r="N26" i="2"/>
  <c r="E26" i="2"/>
  <c r="N31" i="8"/>
  <c r="V29" i="2"/>
  <c r="Q33" i="8" s="1"/>
  <c r="I35" i="8"/>
  <c r="S31" i="2"/>
  <c r="E49" i="2"/>
  <c r="N30" i="2"/>
  <c r="R46" i="1"/>
  <c r="M10" i="4"/>
  <c r="U19" i="4"/>
  <c r="U18" i="4" s="1"/>
  <c r="U34" i="4" s="1"/>
  <c r="E24" i="8"/>
  <c r="C25" i="8"/>
  <c r="C24" i="8" s="1"/>
  <c r="P21" i="2"/>
  <c r="M28" i="2"/>
  <c r="M27" i="2" s="1"/>
  <c r="P31" i="2"/>
  <c r="H34" i="2"/>
  <c r="C9" i="8"/>
  <c r="C40" i="8"/>
  <c r="G17" i="8"/>
  <c r="G19" i="8"/>
  <c r="G18" i="8" s="1"/>
  <c r="G15" i="8"/>
  <c r="F25" i="8"/>
  <c r="F22" i="8"/>
  <c r="F21" i="8" s="1"/>
  <c r="P10" i="2"/>
  <c r="O28" i="2"/>
  <c r="P29" i="2"/>
  <c r="E11" i="8"/>
  <c r="C11" i="8" s="1"/>
  <c r="E13" i="8"/>
  <c r="E9" i="8"/>
  <c r="P24" i="2"/>
  <c r="M24" i="2" s="1"/>
  <c r="G21" i="3"/>
  <c r="H8" i="4"/>
  <c r="X18" i="4"/>
  <c r="G50" i="4"/>
  <c r="S47" i="1"/>
  <c r="G11" i="2"/>
  <c r="Q11" i="2" s="1"/>
  <c r="I9" i="4"/>
  <c r="I8" i="4" s="1"/>
  <c r="H50" i="4"/>
  <c r="G13" i="4"/>
  <c r="E24" i="4"/>
  <c r="H25" i="4"/>
  <c r="I50" i="4"/>
  <c r="I30" i="8"/>
  <c r="D19" i="8"/>
  <c r="E31" i="8"/>
  <c r="G28" i="4"/>
  <c r="H28" i="4" s="1"/>
  <c r="I28" i="4" s="1"/>
  <c r="C16" i="8"/>
  <c r="C15" i="8" s="1"/>
  <c r="F19" i="8"/>
  <c r="F18" i="8" s="1"/>
  <c r="P53" i="4"/>
  <c r="E28" i="8"/>
  <c r="E21" i="8" s="1"/>
  <c r="V34" i="4" l="1"/>
  <c r="E13" i="4"/>
  <c r="G24" i="4"/>
  <c r="X34" i="4"/>
  <c r="W18" i="4"/>
  <c r="W34" i="4" s="1"/>
  <c r="U51" i="1"/>
  <c r="D18" i="8"/>
  <c r="C19" i="8"/>
  <c r="C18" i="8" s="1"/>
  <c r="X33" i="1"/>
  <c r="X32" i="1" s="1"/>
  <c r="X30" i="1" s="1"/>
  <c r="X23" i="1" s="1"/>
  <c r="S32" i="1"/>
  <c r="S30" i="1" s="1"/>
  <c r="S23" i="1" s="1"/>
  <c r="Z25" i="1"/>
  <c r="Z24" i="1" s="1"/>
  <c r="U24" i="1"/>
  <c r="U23" i="1" s="1"/>
  <c r="Q20" i="1"/>
  <c r="S46" i="1"/>
  <c r="X47" i="1"/>
  <c r="E12" i="8"/>
  <c r="C13" i="8"/>
  <c r="C12" i="8" s="1"/>
  <c r="N35" i="8"/>
  <c r="U46" i="1"/>
  <c r="H9" i="2"/>
  <c r="H36" i="2"/>
  <c r="O23" i="8"/>
  <c r="X44" i="1"/>
  <c r="X53" i="1" s="1"/>
  <c r="S53" i="1"/>
  <c r="O35" i="8"/>
  <c r="S40" i="1"/>
  <c r="J40" i="1"/>
  <c r="P13" i="2"/>
  <c r="Z44" i="1"/>
  <c r="Z53" i="1" s="1"/>
  <c r="U53" i="1"/>
  <c r="R20" i="1"/>
  <c r="R17" i="1" s="1"/>
  <c r="V31" i="1"/>
  <c r="O18" i="2"/>
  <c r="F18" i="2"/>
  <c r="L9" i="8"/>
  <c r="V35" i="1"/>
  <c r="N10" i="8"/>
  <c r="Q12" i="2"/>
  <c r="L13" i="8"/>
  <c r="L12" i="8" s="1"/>
  <c r="V13" i="2"/>
  <c r="Q25" i="1"/>
  <c r="Q24" i="1" s="1"/>
  <c r="W25" i="1"/>
  <c r="R24" i="1"/>
  <c r="R23" i="1" s="1"/>
  <c r="H24" i="4"/>
  <c r="I25" i="4"/>
  <c r="I24" i="4" s="1"/>
  <c r="I34" i="8"/>
  <c r="H35" i="8"/>
  <c r="F11" i="8"/>
  <c r="F13" i="8"/>
  <c r="F12" i="8" s="1"/>
  <c r="F9" i="8"/>
  <c r="Q45" i="1"/>
  <c r="W45" i="1"/>
  <c r="V45" i="1" s="1"/>
  <c r="K31" i="8"/>
  <c r="K30" i="8" s="1"/>
  <c r="P27" i="2"/>
  <c r="U28" i="2"/>
  <c r="N13" i="8"/>
  <c r="S12" i="2"/>
  <c r="Q30" i="1"/>
  <c r="I19" i="8"/>
  <c r="S18" i="2"/>
  <c r="N17" i="2"/>
  <c r="N14" i="2" s="1"/>
  <c r="V18" i="1"/>
  <c r="K38" i="8"/>
  <c r="U34" i="2"/>
  <c r="P38" i="8" s="1"/>
  <c r="G52" i="2"/>
  <c r="Q35" i="1"/>
  <c r="K27" i="8"/>
  <c r="U24" i="2"/>
  <c r="P27" i="8" s="1"/>
  <c r="G48" i="2"/>
  <c r="N27" i="8"/>
  <c r="M27" i="8" s="1"/>
  <c r="N38" i="8"/>
  <c r="M38" i="8" s="1"/>
  <c r="U29" i="2"/>
  <c r="P33" i="8" s="1"/>
  <c r="K33" i="8"/>
  <c r="K11" i="8"/>
  <c r="U11" i="2"/>
  <c r="P11" i="8" s="1"/>
  <c r="X42" i="1"/>
  <c r="S52" i="1"/>
  <c r="S41" i="1"/>
  <c r="H13" i="2"/>
  <c r="H12" i="2" s="1"/>
  <c r="Q42" i="1"/>
  <c r="R52" i="1"/>
  <c r="R41" i="1"/>
  <c r="W42" i="1"/>
  <c r="T14" i="1"/>
  <c r="T11" i="1" s="1"/>
  <c r="Y15" i="1"/>
  <c r="Y14" i="1" s="1"/>
  <c r="Y11" i="1" s="1"/>
  <c r="O15" i="2"/>
  <c r="F15" i="2"/>
  <c r="V28" i="2"/>
  <c r="Q27" i="2"/>
  <c r="L31" i="8"/>
  <c r="L30" i="8" s="1"/>
  <c r="H16" i="8"/>
  <c r="N23" i="8"/>
  <c r="T37" i="1"/>
  <c r="F33" i="2"/>
  <c r="O33" i="2"/>
  <c r="Q49" i="1"/>
  <c r="Q17" i="1"/>
  <c r="V27" i="1"/>
  <c r="V26" i="1" s="1"/>
  <c r="W26" i="1"/>
  <c r="N17" i="8"/>
  <c r="M17" i="8" s="1"/>
  <c r="L38" i="8"/>
  <c r="V34" i="2"/>
  <c r="Q38" i="8" s="1"/>
  <c r="H52" i="2"/>
  <c r="N25" i="2"/>
  <c r="I29" i="8"/>
  <c r="S26" i="2"/>
  <c r="L11" i="8"/>
  <c r="V11" i="2"/>
  <c r="Q11" i="8" s="1"/>
  <c r="Y44" i="1"/>
  <c r="Y53" i="1" s="1"/>
  <c r="T53" i="1"/>
  <c r="Z41" i="1"/>
  <c r="Z52" i="1"/>
  <c r="J31" i="8"/>
  <c r="J30" i="8" s="1"/>
  <c r="O27" i="2"/>
  <c r="T28" i="2"/>
  <c r="J36" i="8"/>
  <c r="T32" i="2"/>
  <c r="O36" i="8" s="1"/>
  <c r="F50" i="2"/>
  <c r="J11" i="8"/>
  <c r="F47" i="2"/>
  <c r="T11" i="2"/>
  <c r="H13" i="8"/>
  <c r="H12" i="8" s="1"/>
  <c r="I12" i="8"/>
  <c r="I9" i="8" s="1"/>
  <c r="H23" i="8"/>
  <c r="N33" i="8"/>
  <c r="M33" i="8" s="1"/>
  <c r="R29" i="2"/>
  <c r="E51" i="2"/>
  <c r="S33" i="2"/>
  <c r="I37" i="8"/>
  <c r="H37" i="8" s="1"/>
  <c r="H42" i="8" s="1"/>
  <c r="Y42" i="8" s="1"/>
  <c r="V49" i="1"/>
  <c r="I11" i="8"/>
  <c r="H11" i="8" s="1"/>
  <c r="M11" i="2"/>
  <c r="E47" i="2"/>
  <c r="S11" i="2"/>
  <c r="S9" i="2" s="1"/>
  <c r="S14" i="1"/>
  <c r="S11" i="1" s="1"/>
  <c r="X15" i="1"/>
  <c r="Z30" i="1"/>
  <c r="F24" i="8"/>
  <c r="F27" i="8"/>
  <c r="Q37" i="1"/>
  <c r="Q36" i="1" s="1"/>
  <c r="S36" i="1"/>
  <c r="X37" i="1"/>
  <c r="Q10" i="8"/>
  <c r="H10" i="8"/>
  <c r="H9" i="8" s="1"/>
  <c r="R53" i="1"/>
  <c r="Q44" i="1"/>
  <c r="W44" i="1"/>
  <c r="W11" i="1"/>
  <c r="V12" i="1"/>
  <c r="Z37" i="1"/>
  <c r="Q9" i="2"/>
  <c r="K10" i="8"/>
  <c r="U10" i="2"/>
  <c r="R10" i="2" s="1"/>
  <c r="M10" i="2"/>
  <c r="N30" i="8"/>
  <c r="M31" i="8"/>
  <c r="M30" i="8" s="1"/>
  <c r="G32" i="2"/>
  <c r="Q32" i="2" s="1"/>
  <c r="M32" i="2" s="1"/>
  <c r="D50" i="2" s="1"/>
  <c r="P32" i="2"/>
  <c r="S32" i="2"/>
  <c r="I36" i="8"/>
  <c r="H36" i="8" s="1"/>
  <c r="E50" i="2"/>
  <c r="N9" i="2"/>
  <c r="N35" i="2" s="1"/>
  <c r="V48" i="1"/>
  <c r="Y42" i="1"/>
  <c r="T52" i="1"/>
  <c r="T41" i="1"/>
  <c r="H20" i="4"/>
  <c r="G19" i="4"/>
  <c r="P16" i="2"/>
  <c r="G16" i="2"/>
  <c r="Q16" i="2" s="1"/>
  <c r="Q15" i="1"/>
  <c r="X17" i="1"/>
  <c r="X39" i="1"/>
  <c r="T38" i="1"/>
  <c r="Y38" i="1" s="1"/>
  <c r="F23" i="2"/>
  <c r="O23" i="2"/>
  <c r="W20" i="1"/>
  <c r="W17" i="1" s="1"/>
  <c r="V21" i="1"/>
  <c r="V20" i="1" s="1"/>
  <c r="Q33" i="1"/>
  <c r="Q32" i="1" s="1"/>
  <c r="K23" i="8"/>
  <c r="M21" i="2"/>
  <c r="U21" i="2"/>
  <c r="N16" i="8"/>
  <c r="E30" i="8"/>
  <c r="C31" i="8"/>
  <c r="C30" i="8" s="1"/>
  <c r="K35" i="8"/>
  <c r="U31" i="2"/>
  <c r="G49" i="2"/>
  <c r="M31" i="2"/>
  <c r="O26" i="2"/>
  <c r="F26" i="2"/>
  <c r="E46" i="2"/>
  <c r="Q48" i="1"/>
  <c r="Q46" i="1" s="1"/>
  <c r="I25" i="8"/>
  <c r="S23" i="2"/>
  <c r="N22" i="2"/>
  <c r="N20" i="2" s="1"/>
  <c r="N19" i="2" s="1"/>
  <c r="J13" i="8"/>
  <c r="J12" i="8" s="1"/>
  <c r="J9" i="8" s="1"/>
  <c r="T13" i="2"/>
  <c r="O12" i="2"/>
  <c r="M29" i="2"/>
  <c r="D48" i="2" s="1"/>
  <c r="Q38" i="1"/>
  <c r="X38" i="1"/>
  <c r="V38" i="1" s="1"/>
  <c r="Q16" i="1"/>
  <c r="R14" i="1"/>
  <c r="R11" i="1" s="1"/>
  <c r="K39" i="1"/>
  <c r="U39" i="1" s="1"/>
  <c r="Z39" i="1" s="1"/>
  <c r="T39" i="1"/>
  <c r="Y39" i="1" s="1"/>
  <c r="Y25" i="1"/>
  <c r="Y24" i="1" s="1"/>
  <c r="Y23" i="1" s="1"/>
  <c r="T24" i="1"/>
  <c r="T23" i="1" s="1"/>
  <c r="Y30" i="1"/>
  <c r="U41" i="1"/>
  <c r="U50" i="1" s="1"/>
  <c r="V33" i="1"/>
  <c r="V32" i="1" s="1"/>
  <c r="W32" i="1"/>
  <c r="W30" i="1" s="1"/>
  <c r="Y52" i="1" l="1"/>
  <c r="Y41" i="1"/>
  <c r="T50" i="1"/>
  <c r="T51" i="1"/>
  <c r="H25" i="8"/>
  <c r="H24" i="8" s="1"/>
  <c r="I24" i="8"/>
  <c r="I22" i="8" s="1"/>
  <c r="M16" i="8"/>
  <c r="J25" i="8"/>
  <c r="J24" i="8" s="1"/>
  <c r="J22" i="8" s="1"/>
  <c r="J21" i="8" s="1"/>
  <c r="T23" i="2"/>
  <c r="O22" i="2"/>
  <c r="O20" i="2" s="1"/>
  <c r="L17" i="8"/>
  <c r="V16" i="2"/>
  <c r="Q17" i="8" s="1"/>
  <c r="U36" i="1"/>
  <c r="X14" i="1"/>
  <c r="X11" i="1" s="1"/>
  <c r="V15" i="1"/>
  <c r="V14" i="1" s="1"/>
  <c r="V11" i="1" s="1"/>
  <c r="N37" i="8"/>
  <c r="M37" i="8" s="1"/>
  <c r="M42" i="8" s="1"/>
  <c r="Z42" i="8" s="1"/>
  <c r="O31" i="8"/>
  <c r="O30" i="8" s="1"/>
  <c r="T27" i="2"/>
  <c r="R28" i="2"/>
  <c r="R27" i="2" s="1"/>
  <c r="H47" i="2"/>
  <c r="G33" i="2"/>
  <c r="Q33" i="2" s="1"/>
  <c r="P33" i="2"/>
  <c r="W52" i="1"/>
  <c r="V42" i="1"/>
  <c r="W41" i="1"/>
  <c r="R24" i="2"/>
  <c r="V17" i="1"/>
  <c r="J19" i="8"/>
  <c r="J18" i="8" s="1"/>
  <c r="T18" i="2"/>
  <c r="O17" i="2"/>
  <c r="O14" i="2" s="1"/>
  <c r="T40" i="1"/>
  <c r="Y40" i="1" s="1"/>
  <c r="K40" i="1"/>
  <c r="U40" i="1" s="1"/>
  <c r="Z40" i="1" s="1"/>
  <c r="Y50" i="1"/>
  <c r="Y51" i="1"/>
  <c r="N25" i="8"/>
  <c r="S22" i="2"/>
  <c r="S20" i="2" s="1"/>
  <c r="S19" i="2" s="1"/>
  <c r="S35" i="2" s="1"/>
  <c r="X52" i="1"/>
  <c r="X41" i="1"/>
  <c r="O30" i="2"/>
  <c r="P23" i="8"/>
  <c r="G23" i="2"/>
  <c r="Q23" i="2" s="1"/>
  <c r="P23" i="2"/>
  <c r="K17" i="8"/>
  <c r="U16" i="2"/>
  <c r="M16" i="2"/>
  <c r="Q9" i="8"/>
  <c r="S50" i="1"/>
  <c r="S51" i="1"/>
  <c r="Y37" i="1"/>
  <c r="Y36" i="1" s="1"/>
  <c r="T36" i="1"/>
  <c r="G47" i="2"/>
  <c r="N12" i="8"/>
  <c r="M13" i="8"/>
  <c r="M12" i="8" s="1"/>
  <c r="V30" i="1"/>
  <c r="X40" i="1"/>
  <c r="V40" i="1" s="1"/>
  <c r="Q40" i="1"/>
  <c r="X46" i="1"/>
  <c r="V47" i="1"/>
  <c r="V46" i="1" s="1"/>
  <c r="O9" i="2"/>
  <c r="P35" i="8"/>
  <c r="P10" i="8"/>
  <c r="W50" i="1"/>
  <c r="W51" i="1"/>
  <c r="V37" i="1"/>
  <c r="V36" i="1" s="1"/>
  <c r="N11" i="8"/>
  <c r="M11" i="8" s="1"/>
  <c r="R11" i="2"/>
  <c r="O11" i="8"/>
  <c r="T9" i="2"/>
  <c r="N29" i="8"/>
  <c r="S25" i="2"/>
  <c r="P31" i="8"/>
  <c r="P30" i="8" s="1"/>
  <c r="U27" i="2"/>
  <c r="V25" i="1"/>
  <c r="V24" i="1" s="1"/>
  <c r="W24" i="1"/>
  <c r="W23" i="1" s="1"/>
  <c r="M10" i="8"/>
  <c r="E45" i="2"/>
  <c r="E53" i="2" s="1"/>
  <c r="J29" i="8"/>
  <c r="J28" i="8" s="1"/>
  <c r="T26" i="2"/>
  <c r="O25" i="2"/>
  <c r="Q14" i="1"/>
  <c r="Q11" i="1" s="1"/>
  <c r="K13" i="8"/>
  <c r="K12" i="8" s="1"/>
  <c r="U13" i="2"/>
  <c r="R13" i="2" s="1"/>
  <c r="R12" i="2" s="1"/>
  <c r="P12" i="2"/>
  <c r="M13" i="2"/>
  <c r="M12" i="2" s="1"/>
  <c r="O13" i="8"/>
  <c r="O12" i="8" s="1"/>
  <c r="T12" i="2"/>
  <c r="I20" i="4"/>
  <c r="I19" i="4" s="1"/>
  <c r="H19" i="4"/>
  <c r="W53" i="1"/>
  <c r="V44" i="1"/>
  <c r="V53" i="1" s="1"/>
  <c r="M26" i="2"/>
  <c r="M25" i="2" s="1"/>
  <c r="Q31" i="8"/>
  <c r="Q30" i="8" s="1"/>
  <c r="V27" i="2"/>
  <c r="Q52" i="1"/>
  <c r="Q41" i="1"/>
  <c r="N19" i="8"/>
  <c r="S17" i="2"/>
  <c r="S14" i="2" s="1"/>
  <c r="Q23" i="1"/>
  <c r="T30" i="2"/>
  <c r="Z36" i="1"/>
  <c r="Q39" i="1"/>
  <c r="N36" i="8"/>
  <c r="M36" i="8" s="1"/>
  <c r="R32" i="2"/>
  <c r="Q53" i="1"/>
  <c r="D47" i="2"/>
  <c r="I28" i="8"/>
  <c r="H29" i="8"/>
  <c r="H28" i="8" s="1"/>
  <c r="R21" i="2"/>
  <c r="G15" i="2"/>
  <c r="Q15" i="2" s="1"/>
  <c r="P15" i="2"/>
  <c r="M18" i="2"/>
  <c r="M17" i="2" s="1"/>
  <c r="Q13" i="8"/>
  <c r="Q12" i="8" s="1"/>
  <c r="V12" i="2"/>
  <c r="V9" i="2" s="1"/>
  <c r="R31" i="2"/>
  <c r="L36" i="8"/>
  <c r="H50" i="2"/>
  <c r="V32" i="2"/>
  <c r="Q30" i="2"/>
  <c r="M35" i="8"/>
  <c r="M37" i="2"/>
  <c r="D49" i="2"/>
  <c r="F51" i="2"/>
  <c r="T33" i="2"/>
  <c r="O37" i="8" s="1"/>
  <c r="O34" i="8" s="1"/>
  <c r="J37" i="8"/>
  <c r="J34" i="8" s="1"/>
  <c r="P18" i="2"/>
  <c r="G18" i="2"/>
  <c r="Q18" i="2" s="1"/>
  <c r="R50" i="1"/>
  <c r="R51" i="1"/>
  <c r="G26" i="2"/>
  <c r="Q26" i="2" s="1"/>
  <c r="P26" i="2"/>
  <c r="V39" i="1"/>
  <c r="K36" i="8"/>
  <c r="U32" i="2"/>
  <c r="P36" i="8" s="1"/>
  <c r="G50" i="2"/>
  <c r="K9" i="8"/>
  <c r="H22" i="8"/>
  <c r="H21" i="8" s="1"/>
  <c r="M23" i="8"/>
  <c r="J16" i="8"/>
  <c r="J15" i="8" s="1"/>
  <c r="T15" i="2"/>
  <c r="F46" i="2"/>
  <c r="R34" i="2"/>
  <c r="H19" i="8"/>
  <c r="H18" i="8" s="1"/>
  <c r="H15" i="8" s="1"/>
  <c r="I18" i="8"/>
  <c r="I15" i="8" s="1"/>
  <c r="H41" i="8"/>
  <c r="Y41" i="8" s="1"/>
  <c r="H34" i="8"/>
  <c r="S30" i="2"/>
  <c r="Z23" i="1"/>
  <c r="H40" i="8" l="1"/>
  <c r="Y40" i="8" s="1"/>
  <c r="H39" i="8"/>
  <c r="Y39" i="8" s="1"/>
  <c r="K34" i="8"/>
  <c r="R9" i="2"/>
  <c r="J39" i="8"/>
  <c r="K37" i="8"/>
  <c r="G51" i="2"/>
  <c r="U33" i="2"/>
  <c r="P30" i="2"/>
  <c r="K25" i="8"/>
  <c r="K24" i="8" s="1"/>
  <c r="K22" i="8" s="1"/>
  <c r="P22" i="2"/>
  <c r="P20" i="2" s="1"/>
  <c r="P19" i="2" s="1"/>
  <c r="U23" i="2"/>
  <c r="M23" i="2"/>
  <c r="M22" i="2" s="1"/>
  <c r="M20" i="2" s="1"/>
  <c r="M19" i="2" s="1"/>
  <c r="O19" i="8"/>
  <c r="O18" i="8" s="1"/>
  <c r="T17" i="2"/>
  <c r="K29" i="8"/>
  <c r="K28" i="8" s="1"/>
  <c r="U26" i="2"/>
  <c r="P25" i="2"/>
  <c r="L16" i="8"/>
  <c r="V15" i="2"/>
  <c r="H46" i="2"/>
  <c r="G45" i="2"/>
  <c r="G53" i="2" s="1"/>
  <c r="P9" i="2"/>
  <c r="X36" i="1"/>
  <c r="O35" i="2"/>
  <c r="L25" i="8"/>
  <c r="L24" i="8" s="1"/>
  <c r="L22" i="8" s="1"/>
  <c r="Q22" i="2"/>
  <c r="Q20" i="2" s="1"/>
  <c r="V23" i="2"/>
  <c r="N24" i="8"/>
  <c r="N22" i="8" s="1"/>
  <c r="M25" i="8"/>
  <c r="M24" i="8" s="1"/>
  <c r="M22" i="8" s="1"/>
  <c r="M21" i="8" s="1"/>
  <c r="Q36" i="8"/>
  <c r="Q34" i="8" s="1"/>
  <c r="V30" i="2"/>
  <c r="M55" i="2"/>
  <c r="L29" i="8"/>
  <c r="L28" i="8" s="1"/>
  <c r="V26" i="2"/>
  <c r="Q25" i="2"/>
  <c r="P13" i="8"/>
  <c r="P12" i="8" s="1"/>
  <c r="U12" i="2"/>
  <c r="U9" i="2" s="1"/>
  <c r="F45" i="2"/>
  <c r="F53" i="2" s="1"/>
  <c r="M9" i="2"/>
  <c r="I21" i="8"/>
  <c r="I39" i="8" s="1"/>
  <c r="M33" i="2"/>
  <c r="R37" i="2"/>
  <c r="N18" i="8"/>
  <c r="N15" i="8" s="1"/>
  <c r="M19" i="8"/>
  <c r="M18" i="8" s="1"/>
  <c r="M15" i="8" s="1"/>
  <c r="M9" i="8"/>
  <c r="N28" i="8"/>
  <c r="M29" i="8"/>
  <c r="M28" i="8" s="1"/>
  <c r="X51" i="1"/>
  <c r="X50" i="1"/>
  <c r="Q50" i="1"/>
  <c r="Q58" i="1" s="1"/>
  <c r="Q51" i="1"/>
  <c r="N9" i="8"/>
  <c r="T14" i="2"/>
  <c r="O16" i="8"/>
  <c r="O15" i="8" s="1"/>
  <c r="R15" i="2"/>
  <c r="K16" i="8"/>
  <c r="K15" i="8" s="1"/>
  <c r="U15" i="2"/>
  <c r="G46" i="2"/>
  <c r="O29" i="8"/>
  <c r="O28" i="8" s="1"/>
  <c r="T25" i="2"/>
  <c r="L37" i="8"/>
  <c r="L34" i="8" s="1"/>
  <c r="H51" i="2"/>
  <c r="V33" i="2"/>
  <c r="Q37" i="8" s="1"/>
  <c r="Z50" i="1"/>
  <c r="Z51" i="1"/>
  <c r="L19" i="8"/>
  <c r="L18" i="8" s="1"/>
  <c r="V18" i="2"/>
  <c r="Q17" i="2"/>
  <c r="H45" i="2" s="1"/>
  <c r="N34" i="8"/>
  <c r="O9" i="8"/>
  <c r="P9" i="8"/>
  <c r="V52" i="1"/>
  <c r="V41" i="1"/>
  <c r="R33" i="2"/>
  <c r="R38" i="2" s="1"/>
  <c r="O19" i="2"/>
  <c r="M15" i="2"/>
  <c r="K19" i="8"/>
  <c r="K18" i="8" s="1"/>
  <c r="U18" i="2"/>
  <c r="R18" i="2" s="1"/>
  <c r="R17" i="2" s="1"/>
  <c r="P17" i="2"/>
  <c r="P14" i="2" s="1"/>
  <c r="M34" i="8"/>
  <c r="M41" i="8"/>
  <c r="Z41" i="8" s="1"/>
  <c r="V23" i="1"/>
  <c r="V50" i="1" s="1"/>
  <c r="P17" i="8"/>
  <c r="R16" i="2"/>
  <c r="O25" i="8"/>
  <c r="O24" i="8" s="1"/>
  <c r="O22" i="8" s="1"/>
  <c r="T22" i="2"/>
  <c r="T20" i="2" s="1"/>
  <c r="H53" i="2" l="1"/>
  <c r="R14" i="2"/>
  <c r="R35" i="2" s="1"/>
  <c r="R30" i="2"/>
  <c r="K21" i="8"/>
  <c r="K39" i="8" s="1"/>
  <c r="L15" i="8"/>
  <c r="L39" i="8" s="1"/>
  <c r="R36" i="2"/>
  <c r="Q19" i="8"/>
  <c r="Q18" i="8" s="1"/>
  <c r="V17" i="2"/>
  <c r="M38" i="2"/>
  <c r="D51" i="2"/>
  <c r="M30" i="2"/>
  <c r="P35" i="2"/>
  <c r="P29" i="8"/>
  <c r="P28" i="8" s="1"/>
  <c r="U25" i="2"/>
  <c r="R26" i="2"/>
  <c r="R25" i="2" s="1"/>
  <c r="N21" i="8"/>
  <c r="N39" i="8" s="1"/>
  <c r="M14" i="2"/>
  <c r="M35" i="2" s="1"/>
  <c r="M56" i="2"/>
  <c r="D46" i="2"/>
  <c r="P37" i="8"/>
  <c r="P34" i="8" s="1"/>
  <c r="U30" i="2"/>
  <c r="M40" i="8"/>
  <c r="Z40" i="8" s="1"/>
  <c r="M39" i="8"/>
  <c r="Z39" i="8" s="1"/>
  <c r="Q25" i="8"/>
  <c r="Q24" i="8" s="1"/>
  <c r="Q22" i="8" s="1"/>
  <c r="Q21" i="8" s="1"/>
  <c r="V22" i="2"/>
  <c r="V20" i="2" s="1"/>
  <c r="V19" i="2" s="1"/>
  <c r="V51" i="1"/>
  <c r="T19" i="2"/>
  <c r="T35" i="2" s="1"/>
  <c r="P19" i="8"/>
  <c r="P18" i="8" s="1"/>
  <c r="U17" i="2"/>
  <c r="R55" i="2"/>
  <c r="N55" i="2"/>
  <c r="Q19" i="2"/>
  <c r="Q14" i="2"/>
  <c r="V25" i="2"/>
  <c r="Q29" i="8"/>
  <c r="Q28" i="8" s="1"/>
  <c r="O21" i="8"/>
  <c r="O39" i="8"/>
  <c r="P16" i="8"/>
  <c r="P15" i="8" s="1"/>
  <c r="U14" i="2"/>
  <c r="U35" i="2" s="1"/>
  <c r="D45" i="2"/>
  <c r="L21" i="8"/>
  <c r="Q16" i="8"/>
  <c r="Q15" i="8" s="1"/>
  <c r="V14" i="2"/>
  <c r="P25" i="8"/>
  <c r="P24" i="8" s="1"/>
  <c r="P22" i="8" s="1"/>
  <c r="U22" i="2"/>
  <c r="U20" i="2" s="1"/>
  <c r="U19" i="2" s="1"/>
  <c r="R23" i="2"/>
  <c r="R22" i="2" s="1"/>
  <c r="R20" i="2" s="1"/>
  <c r="R19" i="2" s="1"/>
  <c r="D54" i="2" l="1"/>
  <c r="V43" i="2"/>
  <c r="R56" i="2"/>
  <c r="N56" i="2"/>
  <c r="P21" i="8"/>
  <c r="P39" i="8" s="1"/>
  <c r="M36" i="2"/>
  <c r="Q39" i="8"/>
  <c r="V35" i="2"/>
  <c r="Q35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tc={00B10017-0013-46E3-96E3-009D0042002B}</author>
  </authors>
  <commentList>
    <comment ref="D13" authorId="0" shapeId="0" xr:uid="{00B10017-0013-46E3-96E3-009D0042002B}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в отсутствие прогноза МЭР от 2026 года, факт ИПЦ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Запрос — график!Область_печати" description="Соединение с запросом &quot;график!Область_печати&quot; в книге." type="5" refreshedVersion="6" background="1" saveData="1">
    <dbPr connection="Provider=Microsoft.Mashup.OleDb.1;Data Source=$Workbook$;Location=график!Область_печати;Extended Properties=&quot;&quot;" command="SELECT * FROM [график!Область_печати]"/>
  </connection>
</connections>
</file>

<file path=xl/sharedStrings.xml><?xml version="1.0" encoding="utf-8"?>
<sst xmlns="http://schemas.openxmlformats.org/spreadsheetml/2006/main" count="726" uniqueCount="253">
  <si>
    <t>Расчет стоимости проекта ИСУ на 2023 год</t>
  </si>
  <si>
    <t>ТЭСК</t>
  </si>
  <si>
    <t>Единица измерения: руб. без НДС</t>
  </si>
  <si>
    <t xml:space="preserve">ТКП </t>
  </si>
  <si>
    <t>Цена с учетом Индексов</t>
  </si>
  <si>
    <t>Количество</t>
  </si>
  <si>
    <t>Расчеты</t>
  </si>
  <si>
    <t xml:space="preserve">№ </t>
  </si>
  <si>
    <t>Статья затрат</t>
  </si>
  <si>
    <t>индекс 1 кв</t>
  </si>
  <si>
    <t xml:space="preserve"> индекс 2 кв</t>
  </si>
  <si>
    <t xml:space="preserve"> индекс 3 кв</t>
  </si>
  <si>
    <t xml:space="preserve"> индекс 4 кв</t>
  </si>
  <si>
    <t>Стоимость предложения за единицу  (потенциальные поставщики)</t>
  </si>
  <si>
    <t>1 кв</t>
  </si>
  <si>
    <t>2 кв</t>
  </si>
  <si>
    <t>3 кв</t>
  </si>
  <si>
    <t>4 кв</t>
  </si>
  <si>
    <t>Стоимость</t>
  </si>
  <si>
    <t>Финансирование</t>
  </si>
  <si>
    <t>ООО "СТРОЙЭНЕРГОКОМ"</t>
  </si>
  <si>
    <t>1</t>
  </si>
  <si>
    <t>Однофазный прибор учета (материал + работа)</t>
  </si>
  <si>
    <t>1.1.</t>
  </si>
  <si>
    <t>Прибор учета</t>
  </si>
  <si>
    <t>1.2.</t>
  </si>
  <si>
    <t>Автоматический выключатель</t>
  </si>
  <si>
    <t>1.3.</t>
  </si>
  <si>
    <t>Комплекс работ (ППО, СМР, ПНР, ОЭ, ПЭ)</t>
  </si>
  <si>
    <t>1.3.1.</t>
  </si>
  <si>
    <t>Комплекс работ по установке ПУ в границах административного центра</t>
  </si>
  <si>
    <t>1.3.2.</t>
  </si>
  <si>
    <t>Комплекс работ по установке ПУ в районах, удаленных от административного центра</t>
  </si>
  <si>
    <t>2</t>
  </si>
  <si>
    <t>Трехфазный прибор учета (материал + работа)</t>
  </si>
  <si>
    <t>2.1.</t>
  </si>
  <si>
    <t>2.2.</t>
  </si>
  <si>
    <t>2.3.</t>
  </si>
  <si>
    <t>2.3.1.</t>
  </si>
  <si>
    <t>2.3.2.</t>
  </si>
  <si>
    <t>3</t>
  </si>
  <si>
    <t>ОДПУ (материал + работа)</t>
  </si>
  <si>
    <t>3.1.</t>
  </si>
  <si>
    <t>ОДПУ прямого включения</t>
  </si>
  <si>
    <t>3.1.1</t>
  </si>
  <si>
    <t>3.1.2.</t>
  </si>
  <si>
    <t>Комплекс работ (ППО, ПИР, СМР, ПНР, ОЭ, ПЭ)</t>
  </si>
  <si>
    <t>3.1.2.1.</t>
  </si>
  <si>
    <t>3.1.2.2.</t>
  </si>
  <si>
    <t>3.1.3.</t>
  </si>
  <si>
    <t>Шкаф учета (без трансформаторов тока)</t>
  </si>
  <si>
    <t>3.2.</t>
  </si>
  <si>
    <t>ОДПУ полукосвенного включения</t>
  </si>
  <si>
    <t>3.2.1.</t>
  </si>
  <si>
    <t>3.2.2.</t>
  </si>
  <si>
    <t>3.2.2.1</t>
  </si>
  <si>
    <t>3.2.2.2</t>
  </si>
  <si>
    <t>3.2.3.</t>
  </si>
  <si>
    <t>Шкаф учета (включая трансформаторы тока)</t>
  </si>
  <si>
    <t>4</t>
  </si>
  <si>
    <t>Пуско-наладочные работы приборов учета 2022 года</t>
  </si>
  <si>
    <t>4.1.</t>
  </si>
  <si>
    <t>ПНР дляиндивидуальных 1ф. ПУ 2022 года</t>
  </si>
  <si>
    <t>4,2</t>
  </si>
  <si>
    <t>4,3</t>
  </si>
  <si>
    <t>ПНР общедомовых ПУ 2022 года прямого включения</t>
  </si>
  <si>
    <t>4,4</t>
  </si>
  <si>
    <t>ПНР общедомовых ПУ 2022 года полукосвенного включения</t>
  </si>
  <si>
    <t>5</t>
  </si>
  <si>
    <t>Каналообразующее оборудование</t>
  </si>
  <si>
    <t>5.1.</t>
  </si>
  <si>
    <r>
      <t xml:space="preserve">  </t>
    </r>
    <r>
      <rPr>
        <i/>
        <sz val="12"/>
        <rFont val="Times New Roman"/>
        <family val="1"/>
        <charset val="204"/>
      </rPr>
      <t xml:space="preserve">    Шлюз ШЛ-ZB-02 или аналог</t>
    </r>
  </si>
  <si>
    <t>5.2.</t>
  </si>
  <si>
    <t>Комплекс работ по установке шлюза ШЛ-ZB-02 или аналога</t>
  </si>
  <si>
    <t>5.3.</t>
  </si>
  <si>
    <t>Роутер РТ-01 или аналог</t>
  </si>
  <si>
    <t>5.4.</t>
  </si>
  <si>
    <t>Комплекс работ по установке шлюза Роутера РТ-01 или аналога</t>
  </si>
  <si>
    <t>Внедрение программно-аппаратного комплекса</t>
  </si>
  <si>
    <t>6.1</t>
  </si>
  <si>
    <t>Внедрение ПАК "АРМ Оператора ИВК"</t>
  </si>
  <si>
    <t>6.2</t>
  </si>
  <si>
    <t>Внедрение СУП СПД "Пионер"</t>
  </si>
  <si>
    <t>6.3</t>
  </si>
  <si>
    <t>Лицензия на СУП СПД "Пионер"</t>
  </si>
  <si>
    <t>ИТОГО:</t>
  </si>
  <si>
    <t>в т.ч. ПУ</t>
  </si>
  <si>
    <t>в т.ч. Шлюзы</t>
  </si>
  <si>
    <t>в т.ч. Роутеры</t>
  </si>
  <si>
    <t>Руководитель группы по организации и контролю коммерческого учета</t>
  </si>
  <si>
    <t>Ермаков Д.В.</t>
  </si>
  <si>
    <t xml:space="preserve">Начальник технического отдела </t>
  </si>
  <si>
    <t>Гусев Д.Ю.</t>
  </si>
  <si>
    <t>УРТ</t>
  </si>
  <si>
    <t>Расчет стоимости проекта ИСУ на 2025 год</t>
  </si>
  <si>
    <t>Стоимость с учетом индексов</t>
  </si>
  <si>
    <t>Стоимость согласно ТКП</t>
  </si>
  <si>
    <t>Финаансирование</t>
  </si>
  <si>
    <t>1 кв.</t>
  </si>
  <si>
    <t>2 кв.</t>
  </si>
  <si>
    <t>3 кв.</t>
  </si>
  <si>
    <t>4 кв.</t>
  </si>
  <si>
    <t>Комплекс работ (СМР, ПНР)</t>
  </si>
  <si>
    <t>Комплекс работ по установке ПУ</t>
  </si>
  <si>
    <t>Комплекс работ (ППО, ПИР, СМР, ПНР)</t>
  </si>
  <si>
    <t>4.2.</t>
  </si>
  <si>
    <t>4.3.</t>
  </si>
  <si>
    <t>4.4.</t>
  </si>
  <si>
    <t>ГОД</t>
  </si>
  <si>
    <t>Шкаф учета</t>
  </si>
  <si>
    <t>Шлюз</t>
  </si>
  <si>
    <t>Комплекс работ по установке шлюза</t>
  </si>
  <si>
    <t>Роутер</t>
  </si>
  <si>
    <t>Комплекс работ по установке роутера</t>
  </si>
  <si>
    <t>Проверка</t>
  </si>
  <si>
    <t>Работы</t>
  </si>
  <si>
    <t>Оборудование</t>
  </si>
  <si>
    <t>Нормативы предельного объема финансовых потребностей на реализацию мероприятий по организации коммерческого учета</t>
  </si>
  <si>
    <t>№ п/п</t>
  </si>
  <si>
    <t>Обозначение</t>
  </si>
  <si>
    <t>Наименование</t>
  </si>
  <si>
    <t>2026 год</t>
  </si>
  <si>
    <t>2027 год</t>
  </si>
  <si>
    <t>2028 год</t>
  </si>
  <si>
    <t>2029 год</t>
  </si>
  <si>
    <t>Установленные на 2025 год стандартизированные тарифные ставки на покрытие расходов на обеспечение средствами коммерческого учета электрической энергии, руб./точку учета</t>
  </si>
  <si>
    <t>1.1</t>
  </si>
  <si>
    <t>средства коммерческого учета электрической энергии (мощности) однофазные прямого включения</t>
  </si>
  <si>
    <t>х</t>
  </si>
  <si>
    <t>1.2</t>
  </si>
  <si>
    <t>средства коммерческого учета электрической энергии (мощности) трехфазные прямого включения</t>
  </si>
  <si>
    <t>1.3</t>
  </si>
  <si>
    <t>1.4</t>
  </si>
  <si>
    <t>средства коммерческого учета электрической энергии (мощности) трехфазные полукосвенного включения</t>
  </si>
  <si>
    <t>1.5</t>
  </si>
  <si>
    <t>средства коммерческого учета электрической энергии (мощности) трехфазные косвенного включения</t>
  </si>
  <si>
    <t>Индексы</t>
  </si>
  <si>
    <t>2.1</t>
  </si>
  <si>
    <t>2.2</t>
  </si>
  <si>
    <t>2.3</t>
  </si>
  <si>
    <t>2.4</t>
  </si>
  <si>
    <t>2.5</t>
  </si>
  <si>
    <t>Понижающий коэффициент</t>
  </si>
  <si>
    <t xml:space="preserve">Применяется в отношении общих (квартирных), комнатных приборов учета электрической энергии </t>
  </si>
  <si>
    <t xml:space="preserve">Нормативы предельного объема финансовых потребностей, руб./точку учета </t>
  </si>
  <si>
    <t>4.1</t>
  </si>
  <si>
    <t>4.2</t>
  </si>
  <si>
    <t>4.3</t>
  </si>
  <si>
    <t>4.4</t>
  </si>
  <si>
    <t>4.5</t>
  </si>
  <si>
    <t>Расчет стоимости проекта ИСУ на 2026 год с учетом нормативов предельного объема финансовых потребностей на реализацию мероприятий по организации коммерческого учета</t>
  </si>
  <si>
    <t>Стоимость согласно договора</t>
  </si>
  <si>
    <t>Нормативы предельного объема финансовых потребностей</t>
  </si>
  <si>
    <t>Условие</t>
  </si>
  <si>
    <t>не учитываются при определении стандартизированной тарифной ставки на покрытие расходов на обеспечение средствами коммерческого учета э/энергии (п.87 ПП 1178)</t>
  </si>
  <si>
    <t>Расчет стоимости проекта ИСУ на 2025-2028 год</t>
  </si>
  <si>
    <t>2025-2028</t>
  </si>
  <si>
    <t>Пуско-наладочные работы</t>
  </si>
  <si>
    <t>ДО ИПЦ</t>
  </si>
  <si>
    <t>Разница</t>
  </si>
  <si>
    <t>Стоимость предложения за единицу  (потенциальные поставщики), без НДС</t>
  </si>
  <si>
    <t>Группа "Интер РАО"</t>
  </si>
  <si>
    <t>Приложение 1</t>
  </si>
  <si>
    <t>Блок стратегии и инвестиций</t>
  </si>
  <si>
    <t>Единые сценарные условия 2022-2042 (проект)</t>
  </si>
  <si>
    <r>
      <t>Показатель</t>
    </r>
    <r>
      <rPr>
        <b/>
        <vertAlign val="superscript"/>
        <sz val="8"/>
        <color theme="0"/>
        <rFont val="Calibri"/>
        <family val="2"/>
        <charset val="204"/>
        <scheme val="minor"/>
      </rPr>
      <t>1</t>
    </r>
  </si>
  <si>
    <t>ед. изм.</t>
  </si>
  <si>
    <t>2022
1 кв</t>
  </si>
  <si>
    <t>2022
2 кв</t>
  </si>
  <si>
    <t>2022
3 кв</t>
  </si>
  <si>
    <t>2022
4 кв</t>
  </si>
  <si>
    <t>2023
1 кв</t>
  </si>
  <si>
    <t>2023
2 кв</t>
  </si>
  <si>
    <t>2023
3 кв</t>
  </si>
  <si>
    <t>2023
4 кв</t>
  </si>
  <si>
    <t>Макроэкономика. Российская Федерация</t>
  </si>
  <si>
    <t>Обменный курс рубль/ доллар США на конец периода</t>
  </si>
  <si>
    <t>руб.</t>
  </si>
  <si>
    <t>Обменный курс рубль/ доллар США среднегодовое значение</t>
  </si>
  <si>
    <t>Обменный курс рубль/ евро на конец периода</t>
  </si>
  <si>
    <t>Обменный курс рубль/ евро среднегодовое значение</t>
  </si>
  <si>
    <r>
      <t>Темп роста индекса потребительских цен (ИПЦ)</t>
    </r>
    <r>
      <rPr>
        <vertAlign val="superscript"/>
        <sz val="6"/>
        <rFont val="Arial"/>
        <family val="2"/>
        <charset val="204"/>
      </rPr>
      <t>2</t>
    </r>
  </si>
  <si>
    <t>инд.</t>
  </si>
  <si>
    <r>
      <t>Темп роста индекса цен производителей (ИЦП)</t>
    </r>
    <r>
      <rPr>
        <vertAlign val="superscript"/>
        <sz val="6"/>
        <rFont val="Arial"/>
        <family val="2"/>
        <charset val="204"/>
      </rPr>
      <t>2</t>
    </r>
  </si>
  <si>
    <r>
      <t>Темп роста номинальной начисленной заработной платы</t>
    </r>
    <r>
      <rPr>
        <vertAlign val="superscript"/>
        <sz val="6"/>
        <rFont val="Arial"/>
        <family val="2"/>
        <charset val="204"/>
      </rPr>
      <t>2</t>
    </r>
  </si>
  <si>
    <t>Темп роста номинальной начисленной заработной платы в электроэнергетике2</t>
  </si>
  <si>
    <t>Темп роста индекса-дефлятора валового накопления основного капитала (инвестиций)</t>
  </si>
  <si>
    <t>Темп роста индекса-дефлятора ВВП РФ</t>
  </si>
  <si>
    <t>Темп роста индекса-дефлятора услуг строительства</t>
  </si>
  <si>
    <t>Темп роста индекса-дефлятора услуг транспортировки и хранения</t>
  </si>
  <si>
    <r>
      <t>Ставки налогов</t>
    </r>
    <r>
      <rPr>
        <b/>
        <vertAlign val="superscript"/>
        <sz val="6"/>
        <color rgb="FF1F497D"/>
        <rFont val="Arial"/>
        <family val="2"/>
        <charset val="204"/>
      </rPr>
      <t>3</t>
    </r>
  </si>
  <si>
    <t>НДС</t>
  </si>
  <si>
    <t>%</t>
  </si>
  <si>
    <t>Налог на прибыль</t>
  </si>
  <si>
    <t>Налог на имущество для организаций</t>
  </si>
  <si>
    <t>Налог на выплату дивидендов</t>
  </si>
  <si>
    <t>Финансовые условия</t>
  </si>
  <si>
    <t>Обменный курс евро/доллар США  (среднегодовое значение)</t>
  </si>
  <si>
    <t>долл. США</t>
  </si>
  <si>
    <t>Темп роста индекса потребительских цен в США, CPI</t>
  </si>
  <si>
    <t>Темп роста индекса потребительских цен в еврозоне, CPI</t>
  </si>
  <si>
    <t>Темп роста индекса цен производителей в еврозоне, PPI</t>
  </si>
  <si>
    <t>Доходность облигаций казначейства США, 30 лет</t>
  </si>
  <si>
    <t>Ставка ФРС США</t>
  </si>
  <si>
    <t>LIBOR, USD, 3M</t>
  </si>
  <si>
    <t>EURIBOR, EUR, 3M</t>
  </si>
  <si>
    <t>MOSPRIME, RUB, 3M</t>
  </si>
  <si>
    <t>Ключевая ставка Банка России</t>
  </si>
  <si>
    <t>Доходность ОФЗ РФ 10 лет, руб.</t>
  </si>
  <si>
    <t>Доходность ДГО, руб.</t>
  </si>
  <si>
    <r>
      <t>Основные отраслевые показатели для энергосистемы РФ</t>
    </r>
    <r>
      <rPr>
        <b/>
        <vertAlign val="superscript"/>
        <sz val="6"/>
        <color rgb="FF1F497D"/>
        <rFont val="Arial"/>
        <family val="2"/>
        <charset val="204"/>
      </rPr>
      <t>4</t>
    </r>
  </si>
  <si>
    <t>Темп роста цен на газ для генерации Европейской части РФ (без учета ГРО и ПССУ)</t>
  </si>
  <si>
    <t>Темп роста цен на газ для генерации Урала и Сибири (без учета ГРО и ПССУ)</t>
  </si>
  <si>
    <t>Темп роста цен на уголь для генерации Европейской части РФ</t>
  </si>
  <si>
    <t>н/у</t>
  </si>
  <si>
    <t>Темп роста цен на уголь для генерации Урала</t>
  </si>
  <si>
    <t>Темп роста цен на уголь для генерации Сибири</t>
  </si>
  <si>
    <t>Темп роста цен на мазут для генерации Европейской части РФ</t>
  </si>
  <si>
    <t>Темп роста цен на мазут для генерации Урала и Сибири</t>
  </si>
  <si>
    <t>Tемп роста цен на РСВ:</t>
  </si>
  <si>
    <t>ОЭС Центра</t>
  </si>
  <si>
    <t>ОЭС Средней Волги</t>
  </si>
  <si>
    <t>ОЭС Урала</t>
  </si>
  <si>
    <t>ОЭС Северо-Запада</t>
  </si>
  <si>
    <t>ОЭС Юга</t>
  </si>
  <si>
    <t>ОЭС Сибири</t>
  </si>
  <si>
    <t xml:space="preserve">Темп роста цены на мощность в КОМ - I ценовая зона </t>
  </si>
  <si>
    <t/>
  </si>
  <si>
    <t>Темп роста цены на мощность в КОМ - II ценовая зона</t>
  </si>
  <si>
    <t>Темп роста тарифов на теплоэнергию для пром. потребителей Европейской части</t>
  </si>
  <si>
    <t>Темп роста тарифов на теплоэнергию для пром. потребителей Урала</t>
  </si>
  <si>
    <t>Темп роста тарифов на теплоэнергию для пром. потребителей Сибири</t>
  </si>
  <si>
    <t>Темп роста тарифов на теплоэнергию для населения Европейской части</t>
  </si>
  <si>
    <t>Темп роста тарифов на теплоэнергию для населения Урала</t>
  </si>
  <si>
    <t>Темп роста тарифов на теплоэнергию для населения Сибири</t>
  </si>
  <si>
    <t>Ставки дисконтирования (средневзвешенная стоимость капитала, нац. вал.) для проектов:</t>
  </si>
  <si>
    <t>С государственной гарантией защиты инвестиций  (в т.ч. КОММод) / организационных проектов / инфраструктурных проектов / ИТ проектов</t>
  </si>
  <si>
    <t>Технического перевооружения, реконструкции и расширение производственных мощностей</t>
  </si>
  <si>
    <t>Нового строительства в рамках существующих производственно-технологических комплексов Группы (стадия строительства)</t>
  </si>
  <si>
    <t>По созданию новых производств/ объектов инфраструктуры (Строительство)</t>
  </si>
  <si>
    <t>Нового строительства в рамках существующих производственно-технологических комплексов Группы (стадия эксплуатации, Генерация)</t>
  </si>
  <si>
    <t>Реализация НИОКР и ОКР (стадия внедрения)</t>
  </si>
  <si>
    <r>
      <rPr>
        <b/>
        <i/>
        <vertAlign val="superscript"/>
        <sz val="6"/>
        <color rgb="FF1F497D"/>
        <rFont val="Arial"/>
        <family val="2"/>
        <charset val="204"/>
      </rPr>
      <t>1</t>
    </r>
    <r>
      <rPr>
        <b/>
        <i/>
        <sz val="6"/>
        <color rgb="FF1F497D"/>
        <rFont val="Arial"/>
        <family val="2"/>
        <charset val="204"/>
      </rPr>
      <t xml:space="preserve"> Среднегодовое значение (либо прирост), если не указано иное. Прогнозные значения курсов валют и процентных ставок, приведённые в ЕСУ, используются внутри Группы с целью бизнес-планирования и не предназначены для проведения финансовых операций, в том числе на валютном рынке. </t>
    </r>
  </si>
  <si>
    <r>
      <rPr>
        <b/>
        <i/>
        <vertAlign val="superscript"/>
        <sz val="6"/>
        <color rgb="FF1F497D"/>
        <rFont val="Arial"/>
        <family val="2"/>
        <charset val="204"/>
      </rPr>
      <t>2</t>
    </r>
    <r>
      <rPr>
        <b/>
        <i/>
        <sz val="6"/>
        <color rgb="FF1F497D"/>
        <rFont val="Arial"/>
        <family val="2"/>
        <charset val="204"/>
      </rPr>
      <t xml:space="preserve"> Не применяется ГП Группы "Интер РАО" в ходе участия в тарифном регулировании: для этих целей применим прогноз МЭР</t>
    </r>
  </si>
  <si>
    <r>
      <rPr>
        <b/>
        <i/>
        <vertAlign val="superscript"/>
        <sz val="6"/>
        <color rgb="FF1F497D"/>
        <rFont val="Arial"/>
        <family val="2"/>
        <charset val="204"/>
      </rPr>
      <t>3</t>
    </r>
    <r>
      <rPr>
        <b/>
        <i/>
        <sz val="6"/>
        <color rgb="FF1F497D"/>
        <rFont val="Arial"/>
        <family val="2"/>
        <charset val="204"/>
      </rPr>
      <t xml:space="preserve"> Ставки приведены в общем значении, по верхней границе диапазона (если применимо), для резидентов. В целях уточнения значения ставки для частных случаев необходимо обратиться в Блок правовой работы.</t>
    </r>
  </si>
  <si>
    <r>
      <rPr>
        <b/>
        <i/>
        <vertAlign val="superscript"/>
        <sz val="6"/>
        <color rgb="FF1F497D"/>
        <rFont val="Arial"/>
        <family val="2"/>
        <charset val="204"/>
      </rPr>
      <t>5</t>
    </r>
    <r>
      <rPr>
        <b/>
        <i/>
        <sz val="6"/>
        <color rgb="FF1F497D"/>
        <rFont val="Arial"/>
        <family val="2"/>
        <charset val="204"/>
      </rPr>
      <t xml:space="preserve"> Темп роста топливных цен приведён без НДС и не учитывает действующие и будущие скидки для предприятий Группы.
Прогноз индексов цен на РСВ, тарифов на т/э и платы за мощность не является обязательным для неценовых зон: приведённые значения выступают в качестве ориентира.
В экспортных ГТП может иметь место отличный темп роста цен на РСВ.</t>
    </r>
  </si>
  <si>
    <t>Стоимость проекта по нормативам на 2026 год</t>
  </si>
  <si>
    <t>Освоение</t>
  </si>
  <si>
    <t>фактический ИПЦ за год i-1</t>
  </si>
  <si>
    <t>прогнозный ИПЦ за год i-1, указанный в базовом варианте прогноза СЭР РФ в году i-1</t>
  </si>
  <si>
    <t>прогнозный ИЦП за год i, указанный в базовом варианте прогноза СЭР РФ в году i</t>
  </si>
  <si>
    <t>прогнозный ИПЦ за год i, указанный в базовом варианте прогноза СЭР РФ в году i-1</t>
  </si>
  <si>
    <t>прогнозный ИЦП на каждый год от i+1 до n, указанный в базовом варианте прогноза СЭР РФ в году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</si>
</sst>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0.000"/>
    <numFmt numFmtId="167" formatCode="0.0"/>
    <numFmt numFmtId="168" formatCode="0.0000"/>
    <numFmt numFmtId="169" formatCode="_-* #,##0.000_р_._-;\-* #,##0.000_р_._-;_-* &quot;-&quot;??_р_._-;_-@_-"/>
    <numFmt numFmtId="170" formatCode="#,##0.00_ ;\-#,##0.00\ "/>
    <numFmt numFmtId="171" formatCode="0.0%"/>
    <numFmt numFmtId="172" formatCode="#,##0.000"/>
  </numFmts>
  <fonts count="49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0"/>
      <name val="Arial Cy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9"/>
      <color rgb="FF1F497D"/>
      <name val="Arial"/>
      <family val="2"/>
      <charset val="204"/>
    </font>
    <font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color indexed="2"/>
      <name val="Arial"/>
      <family val="2"/>
      <charset val="204"/>
    </font>
    <font>
      <b/>
      <sz val="9"/>
      <color theme="4" tint="-0.499984740745262"/>
      <name val="Arial"/>
      <family val="2"/>
      <charset val="204"/>
    </font>
    <font>
      <sz val="9"/>
      <color rgb="FF1F497D"/>
      <name val="Arial"/>
      <family val="2"/>
      <charset val="204"/>
    </font>
    <font>
      <b/>
      <sz val="9"/>
      <color indexed="18"/>
      <name val="Arial"/>
      <family val="2"/>
      <charset val="204"/>
    </font>
    <font>
      <sz val="6"/>
      <name val="Arial"/>
      <family val="2"/>
      <charset val="204"/>
    </font>
    <font>
      <b/>
      <sz val="8"/>
      <color theme="0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6"/>
      <color indexed="18"/>
      <name val="Arial"/>
      <family val="2"/>
      <charset val="204"/>
    </font>
    <font>
      <sz val="6"/>
      <color rgb="FF1F497D"/>
      <name val="Arial"/>
      <family val="2"/>
      <charset val="204"/>
    </font>
    <font>
      <sz val="6"/>
      <color indexed="2"/>
      <name val="Arial"/>
      <family val="2"/>
      <charset val="204"/>
    </font>
    <font>
      <b/>
      <sz val="6"/>
      <color rgb="FF1F497D"/>
      <name val="Arial"/>
      <family val="2"/>
      <charset val="204"/>
    </font>
    <font>
      <sz val="6"/>
      <color theme="0" tint="-0.499984740745262"/>
      <name val="Arial"/>
      <family val="2"/>
      <charset val="204"/>
    </font>
    <font>
      <b/>
      <sz val="6"/>
      <name val="Arial"/>
      <family val="2"/>
      <charset val="204"/>
    </font>
    <font>
      <b/>
      <i/>
      <sz val="6"/>
      <color rgb="FF1F497D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8"/>
      <color theme="0"/>
      <name val="Calibri"/>
      <family val="2"/>
      <charset val="204"/>
      <scheme val="minor"/>
    </font>
    <font>
      <vertAlign val="superscript"/>
      <sz val="6"/>
      <name val="Arial"/>
      <family val="2"/>
      <charset val="204"/>
    </font>
    <font>
      <b/>
      <vertAlign val="superscript"/>
      <sz val="6"/>
      <color rgb="FF1F497D"/>
      <name val="Arial"/>
      <family val="2"/>
      <charset val="204"/>
    </font>
    <font>
      <b/>
      <i/>
      <vertAlign val="superscript"/>
      <sz val="6"/>
      <color rgb="FF1F497D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theme="8" tint="0.59999389629810485"/>
      </patternFill>
    </fill>
    <fill>
      <patternFill patternType="solid">
        <fgColor theme="0"/>
        <bgColor theme="0"/>
      </patternFill>
    </fill>
    <fill>
      <patternFill patternType="solid">
        <fgColor theme="8" tint="0.79998168889431442"/>
        <bgColor theme="8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indexed="5"/>
        <bgColor indexed="5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3"/>
        <bgColor theme="3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theme="8" tint="0.79998168889431442"/>
      </patternFill>
    </fill>
    <fill>
      <patternFill patternType="solid">
        <fgColor rgb="FFFFFF00"/>
        <bgColor theme="0" tint="-0.14999847407452621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medium">
        <color indexed="65"/>
      </right>
      <top style="medium">
        <color indexed="65"/>
      </top>
      <bottom/>
      <diagonal/>
    </border>
    <border>
      <left style="medium">
        <color indexed="65"/>
      </left>
      <right style="medium">
        <color indexed="65"/>
      </right>
      <top style="medium">
        <color indexed="65"/>
      </top>
      <bottom/>
      <diagonal/>
    </border>
    <border>
      <left/>
      <right/>
      <top/>
      <bottom style="thin">
        <color rgb="FF1F497D"/>
      </bottom>
      <diagonal/>
    </border>
  </borders>
  <cellStyleXfs count="24">
    <xf numFmtId="0" fontId="0" fillId="0" borderId="0"/>
    <xf numFmtId="0" fontId="1" fillId="0" borderId="0"/>
    <xf numFmtId="0" fontId="1" fillId="0" borderId="0"/>
    <xf numFmtId="0" fontId="42" fillId="0" borderId="0"/>
    <xf numFmtId="0" fontId="1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" fillId="0" borderId="0"/>
    <xf numFmtId="0" fontId="4" fillId="0" borderId="0"/>
    <xf numFmtId="9" fontId="42" fillId="0" borderId="0" applyFont="0" applyFill="0" applyBorder="0" applyProtection="0"/>
    <xf numFmtId="9" fontId="42" fillId="0" borderId="0" applyFont="0" applyFill="0" applyBorder="0" applyProtection="0"/>
    <xf numFmtId="9" fontId="3" fillId="0" borderId="0" applyFont="0" applyFill="0" applyBorder="0" applyProtection="0"/>
    <xf numFmtId="9" fontId="1" fillId="0" borderId="0" applyFont="0" applyFill="0" applyBorder="0" applyProtection="0"/>
    <xf numFmtId="164" fontId="42" fillId="0" borderId="0" applyFont="0" applyFill="0" applyBorder="0" applyProtection="0"/>
    <xf numFmtId="165" fontId="42" fillId="0" borderId="0" applyFont="0" applyFill="0" applyBorder="0" applyProtection="0"/>
    <xf numFmtId="165" fontId="42" fillId="0" borderId="0" applyFont="0" applyFill="0" applyBorder="0" applyProtection="0"/>
    <xf numFmtId="43" fontId="42" fillId="0" borderId="0" applyFont="0" applyFill="0" applyBorder="0" applyProtection="0"/>
    <xf numFmtId="43" fontId="42" fillId="0" borderId="0" applyFont="0" applyFill="0" applyBorder="0" applyProtection="0"/>
    <xf numFmtId="43" fontId="1" fillId="0" borderId="0" applyFont="0" applyFill="0" applyBorder="0" applyProtection="0"/>
    <xf numFmtId="43" fontId="1" fillId="0" borderId="0" applyFont="0" applyFill="0" applyBorder="0" applyProtection="0"/>
  </cellStyleXfs>
  <cellXfs count="258">
    <xf numFmtId="0" fontId="0" fillId="0" borderId="0" xfId="0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 vertical="center"/>
    </xf>
    <xf numFmtId="0" fontId="5" fillId="0" borderId="0" xfId="0" applyFont="1" applyProtection="1"/>
    <xf numFmtId="0" fontId="6" fillId="0" borderId="0" xfId="0" applyFont="1"/>
    <xf numFmtId="0" fontId="7" fillId="0" borderId="0" xfId="0" applyFont="1" applyAlignment="1" applyProtection="1">
      <alignment horizontal="center" vertical="center" wrapText="1"/>
    </xf>
    <xf numFmtId="4" fontId="7" fillId="0" borderId="0" xfId="0" applyNumberFormat="1" applyFont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center"/>
    </xf>
    <xf numFmtId="49" fontId="8" fillId="0" borderId="2" xfId="0" applyNumberFormat="1" applyFont="1" applyBorder="1" applyAlignment="1" applyProtection="1">
      <alignment horizontal="center"/>
    </xf>
    <xf numFmtId="49" fontId="8" fillId="0" borderId="0" xfId="0" applyNumberFormat="1" applyFont="1" applyAlignment="1" applyProtection="1">
      <alignment horizontal="center"/>
    </xf>
    <xf numFmtId="4" fontId="5" fillId="0" borderId="0" xfId="0" applyNumberFormat="1" applyFont="1" applyAlignment="1" applyProtection="1">
      <alignment horizontal="center" vertical="center"/>
    </xf>
    <xf numFmtId="0" fontId="9" fillId="0" borderId="0" xfId="0" applyFont="1" applyProtection="1"/>
    <xf numFmtId="0" fontId="3" fillId="3" borderId="0" xfId="0" applyFont="1" applyFill="1" applyProtection="1"/>
    <xf numFmtId="0" fontId="3" fillId="3" borderId="4" xfId="0" applyFont="1" applyFill="1" applyBorder="1" applyProtection="1"/>
    <xf numFmtId="3" fontId="8" fillId="0" borderId="6" xfId="0" applyNumberFormat="1" applyFont="1" applyBorder="1" applyAlignment="1" applyProtection="1">
      <alignment horizontal="center" vertical="center"/>
    </xf>
    <xf numFmtId="0" fontId="3" fillId="0" borderId="0" xfId="0" applyFont="1"/>
    <xf numFmtId="0" fontId="11" fillId="4" borderId="5" xfId="0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3" fillId="4" borderId="13" xfId="0" applyFont="1" applyFill="1" applyBorder="1" applyAlignment="1" applyProtection="1">
      <alignment horizontal="center" vertical="center" wrapText="1"/>
    </xf>
    <xf numFmtId="49" fontId="3" fillId="4" borderId="5" xfId="0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vertical="center" wrapText="1"/>
    </xf>
    <xf numFmtId="4" fontId="14" fillId="4" borderId="5" xfId="0" applyNumberFormat="1" applyFont="1" applyFill="1" applyBorder="1" applyAlignment="1" applyProtection="1">
      <alignment horizontal="center" vertical="center"/>
    </xf>
    <xf numFmtId="4" fontId="3" fillId="4" borderId="10" xfId="0" applyNumberFormat="1" applyFont="1" applyFill="1" applyBorder="1" applyAlignment="1" applyProtection="1">
      <alignment horizontal="center" vertical="center"/>
    </xf>
    <xf numFmtId="3" fontId="3" fillId="5" borderId="5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/>
    </xf>
    <xf numFmtId="0" fontId="15" fillId="0" borderId="0" xfId="0" applyFont="1"/>
    <xf numFmtId="0" fontId="16" fillId="4" borderId="5" xfId="0" applyFont="1" applyFill="1" applyBorder="1" applyAlignment="1" applyProtection="1">
      <alignment horizontal="left" vertical="center" wrapText="1" indent="3"/>
    </xf>
    <xf numFmtId="166" fontId="16" fillId="4" borderId="5" xfId="0" applyNumberFormat="1" applyFont="1" applyFill="1" applyBorder="1" applyAlignment="1" applyProtection="1">
      <alignment horizontal="center" vertical="center" wrapText="1"/>
    </xf>
    <xf numFmtId="4" fontId="14" fillId="6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</xf>
    <xf numFmtId="3" fontId="11" fillId="6" borderId="5" xfId="0" applyNumberFormat="1" applyFont="1" applyFill="1" applyBorder="1" applyAlignment="1" applyProtection="1">
      <alignment horizontal="center" vertical="center"/>
    </xf>
    <xf numFmtId="0" fontId="11" fillId="4" borderId="5" xfId="0" applyFont="1" applyFill="1" applyBorder="1" applyAlignment="1" applyProtection="1">
      <alignment horizontal="left" vertical="center" wrapText="1" indent="3"/>
    </xf>
    <xf numFmtId="166" fontId="11" fillId="4" borderId="5" xfId="0" applyNumberFormat="1" applyFont="1" applyFill="1" applyBorder="1" applyAlignment="1" applyProtection="1">
      <alignment horizontal="center" vertical="center" wrapText="1"/>
    </xf>
    <xf numFmtId="3" fontId="11" fillId="4" borderId="5" xfId="0" applyNumberFormat="1" applyFont="1" applyFill="1" applyBorder="1" applyAlignment="1" applyProtection="1">
      <alignment horizontal="center" vertical="center"/>
    </xf>
    <xf numFmtId="3" fontId="3" fillId="6" borderId="5" xfId="0" applyNumberFormat="1" applyFont="1" applyFill="1" applyBorder="1" applyAlignment="1" applyProtection="1">
      <alignment horizontal="center" vertical="center" wrapText="1"/>
      <protection locked="0"/>
    </xf>
    <xf numFmtId="0" fontId="11" fillId="7" borderId="5" xfId="0" applyFont="1" applyFill="1" applyBorder="1" applyAlignment="1" applyProtection="1">
      <alignment horizontal="left" vertical="center" wrapText="1" indent="3"/>
    </xf>
    <xf numFmtId="49" fontId="17" fillId="4" borderId="5" xfId="0" applyNumberFormat="1" applyFont="1" applyFill="1" applyBorder="1" applyAlignment="1" applyProtection="1">
      <alignment horizontal="center" vertical="center" wrapText="1"/>
    </xf>
    <xf numFmtId="3" fontId="17" fillId="6" borderId="5" xfId="0" applyNumberFormat="1" applyFont="1" applyFill="1" applyBorder="1" applyAlignment="1" applyProtection="1">
      <alignment horizontal="center" vertical="center" wrapText="1"/>
    </xf>
    <xf numFmtId="3" fontId="17" fillId="5" borderId="5" xfId="0" applyNumberFormat="1" applyFont="1" applyFill="1" applyBorder="1" applyAlignment="1" applyProtection="1">
      <alignment horizontal="center" vertical="center" wrapText="1"/>
    </xf>
    <xf numFmtId="4" fontId="18" fillId="4" borderId="5" xfId="0" applyNumberFormat="1" applyFont="1" applyFill="1" applyBorder="1" applyAlignment="1" applyProtection="1">
      <alignment horizontal="center" vertical="center"/>
    </xf>
    <xf numFmtId="3" fontId="3" fillId="5" borderId="5" xfId="3" applyNumberFormat="1" applyFont="1" applyFill="1" applyBorder="1" applyAlignment="1" applyProtection="1">
      <alignment horizontal="center" vertical="center" wrapText="1"/>
    </xf>
    <xf numFmtId="3" fontId="3" fillId="6" borderId="5" xfId="3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left" vertical="center" wrapText="1"/>
    </xf>
    <xf numFmtId="3" fontId="15" fillId="0" borderId="0" xfId="0" applyNumberFormat="1" applyFont="1"/>
    <xf numFmtId="3" fontId="10" fillId="5" borderId="5" xfId="0" applyNumberFormat="1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1" fontId="10" fillId="4" borderId="5" xfId="0" applyNumberFormat="1" applyFont="1" applyFill="1" applyBorder="1" applyAlignment="1" applyProtection="1">
      <alignment horizontal="center" vertical="center" wrapText="1"/>
    </xf>
    <xf numFmtId="4" fontId="12" fillId="4" borderId="5" xfId="17" applyNumberFormat="1" applyFont="1" applyFill="1" applyBorder="1" applyAlignment="1" applyProtection="1">
      <alignment horizontal="center" vertical="center" wrapText="1"/>
    </xf>
    <xf numFmtId="3" fontId="12" fillId="4" borderId="5" xfId="17" applyNumberFormat="1" applyFont="1" applyFill="1" applyBorder="1" applyAlignment="1" applyProtection="1">
      <alignment horizontal="center" vertical="center" wrapText="1"/>
    </xf>
    <xf numFmtId="0" fontId="5" fillId="0" borderId="5" xfId="0" applyFont="1" applyBorder="1" applyProtection="1"/>
    <xf numFmtId="0" fontId="5" fillId="0" borderId="5" xfId="0" applyFont="1" applyBorder="1" applyAlignment="1" applyProtection="1">
      <alignment horizontal="left"/>
    </xf>
    <xf numFmtId="0" fontId="5" fillId="0" borderId="5" xfId="0" applyFont="1" applyBorder="1" applyAlignment="1" applyProtection="1">
      <alignment horizontal="center"/>
    </xf>
    <xf numFmtId="4" fontId="5" fillId="0" borderId="5" xfId="0" applyNumberFormat="1" applyFont="1" applyBorder="1" applyAlignment="1" applyProtection="1">
      <alignment horizontal="center" vertical="center"/>
    </xf>
    <xf numFmtId="3" fontId="5" fillId="0" borderId="5" xfId="0" applyNumberFormat="1" applyFont="1" applyBorder="1" applyAlignment="1" applyProtection="1">
      <alignment horizontal="center" vertical="center"/>
    </xf>
    <xf numFmtId="164" fontId="19" fillId="3" borderId="0" xfId="12" applyNumberFormat="1" applyFont="1" applyFill="1" applyProtection="1"/>
    <xf numFmtId="4" fontId="20" fillId="0" borderId="0" xfId="0" applyNumberFormat="1" applyFont="1" applyAlignment="1">
      <alignment horizontal="left" vertical="center"/>
    </xf>
    <xf numFmtId="0" fontId="21" fillId="0" borderId="0" xfId="0" applyFont="1"/>
    <xf numFmtId="2" fontId="11" fillId="0" borderId="0" xfId="12" applyNumberFormat="1" applyFont="1" applyAlignment="1" applyProtection="1">
      <alignment horizontal="center" vertical="center"/>
      <protection locked="0"/>
    </xf>
    <xf numFmtId="0" fontId="22" fillId="0" borderId="0" xfId="12" applyFont="1" applyAlignment="1">
      <alignment vertical="center"/>
    </xf>
    <xf numFmtId="0" fontId="23" fillId="0" borderId="0" xfId="12" applyFont="1" applyAlignment="1">
      <alignment horizontal="center"/>
    </xf>
    <xf numFmtId="0" fontId="23" fillId="0" borderId="0" xfId="12" applyFont="1"/>
    <xf numFmtId="0" fontId="5" fillId="0" borderId="0" xfId="0" applyFont="1" applyAlignment="1" applyProtection="1">
      <alignment horizontal="center" wrapText="1"/>
    </xf>
    <xf numFmtId="164" fontId="9" fillId="0" borderId="0" xfId="17" applyNumberFormat="1" applyFont="1" applyProtection="1"/>
    <xf numFmtId="164" fontId="5" fillId="0" borderId="0" xfId="17" applyNumberFormat="1" applyFont="1"/>
    <xf numFmtId="43" fontId="5" fillId="0" borderId="0" xfId="0" applyNumberFormat="1" applyFont="1"/>
    <xf numFmtId="3" fontId="5" fillId="0" borderId="0" xfId="0" applyNumberFormat="1" applyFont="1"/>
    <xf numFmtId="3" fontId="6" fillId="0" borderId="0" xfId="0" applyNumberFormat="1" applyFont="1"/>
    <xf numFmtId="3" fontId="8" fillId="0" borderId="5" xfId="0" applyNumberFormat="1" applyFont="1" applyBorder="1" applyAlignment="1" applyProtection="1">
      <alignment horizontal="center"/>
    </xf>
    <xf numFmtId="3" fontId="8" fillId="0" borderId="7" xfId="0" applyNumberFormat="1" applyFont="1" applyBorder="1" applyAlignment="1" applyProtection="1">
      <alignment horizontal="center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3" fontId="3" fillId="4" borderId="5" xfId="0" applyNumberFormat="1" applyFont="1" applyFill="1" applyBorder="1" applyAlignment="1" applyProtection="1">
      <alignment horizontal="center" vertical="center" wrapText="1"/>
    </xf>
    <xf numFmtId="4" fontId="3" fillId="6" borderId="5" xfId="0" applyNumberFormat="1" applyFont="1" applyFill="1" applyBorder="1" applyAlignment="1" applyProtection="1">
      <alignment horizontal="center" vertical="center" wrapText="1"/>
    </xf>
    <xf numFmtId="4" fontId="15" fillId="0" borderId="0" xfId="0" applyNumberFormat="1" applyFont="1"/>
    <xf numFmtId="4" fontId="3" fillId="4" borderId="5" xfId="0" applyNumberFormat="1" applyFont="1" applyFill="1" applyBorder="1" applyAlignment="1" applyProtection="1">
      <alignment horizontal="center" vertical="center" wrapText="1"/>
    </xf>
    <xf numFmtId="4" fontId="17" fillId="4" borderId="5" xfId="0" applyNumberFormat="1" applyFont="1" applyFill="1" applyBorder="1" applyAlignment="1" applyProtection="1">
      <alignment horizontal="center" vertical="center" wrapText="1"/>
    </xf>
    <xf numFmtId="3" fontId="17" fillId="4" borderId="5" xfId="0" applyNumberFormat="1" applyFont="1" applyFill="1" applyBorder="1" applyAlignment="1" applyProtection="1">
      <alignment horizontal="center" vertical="center" wrapText="1"/>
    </xf>
    <xf numFmtId="4" fontId="3" fillId="4" borderId="5" xfId="3" applyNumberFormat="1" applyFont="1" applyFill="1" applyBorder="1" applyAlignment="1" applyProtection="1">
      <alignment horizontal="center" vertical="center" wrapText="1"/>
    </xf>
    <xf numFmtId="3" fontId="3" fillId="4" borderId="5" xfId="3" applyNumberFormat="1" applyFont="1" applyFill="1" applyBorder="1" applyAlignment="1" applyProtection="1">
      <alignment horizontal="center" vertical="center" wrapText="1"/>
    </xf>
    <xf numFmtId="3" fontId="10" fillId="4" borderId="5" xfId="0" applyNumberFormat="1" applyFont="1" applyFill="1" applyBorder="1" applyAlignment="1" applyProtection="1">
      <alignment horizontal="center" vertical="center" wrapText="1"/>
    </xf>
    <xf numFmtId="167" fontId="5" fillId="0" borderId="0" xfId="0" applyNumberFormat="1" applyFont="1"/>
    <xf numFmtId="4" fontId="5" fillId="0" borderId="0" xfId="0" applyNumberFormat="1" applyFont="1" applyAlignment="1">
      <alignment horizontal="right" vertical="center"/>
    </xf>
    <xf numFmtId="4" fontId="5" fillId="0" borderId="0" xfId="0" applyNumberFormat="1" applyFont="1"/>
    <xf numFmtId="0" fontId="24" fillId="8" borderId="5" xfId="0" applyFont="1" applyFill="1" applyBorder="1" applyAlignment="1">
      <alignment vertical="center"/>
    </xf>
    <xf numFmtId="0" fontId="24" fillId="8" borderId="5" xfId="0" applyFont="1" applyFill="1" applyBorder="1" applyAlignment="1">
      <alignment horizontal="center" vertical="center"/>
    </xf>
    <xf numFmtId="0" fontId="24" fillId="0" borderId="0" xfId="0" applyFont="1"/>
    <xf numFmtId="0" fontId="24" fillId="4" borderId="5" xfId="0" applyFont="1" applyFill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0" fontId="0" fillId="0" borderId="5" xfId="0" applyBorder="1"/>
    <xf numFmtId="0" fontId="25" fillId="0" borderId="5" xfId="0" applyFont="1" applyBorder="1" applyAlignment="1">
      <alignment horizontal="center" wrapText="1"/>
    </xf>
    <xf numFmtId="4" fontId="0" fillId="0" borderId="5" xfId="0" applyNumberFormat="1" applyBorder="1"/>
    <xf numFmtId="0" fontId="0" fillId="0" borderId="5" xfId="0" applyBorder="1" applyAlignment="1">
      <alignment horizontal="center"/>
    </xf>
    <xf numFmtId="49" fontId="24" fillId="4" borderId="5" xfId="0" applyNumberFormat="1" applyFont="1" applyFill="1" applyBorder="1" applyAlignment="1">
      <alignment horizontal="center"/>
    </xf>
    <xf numFmtId="0" fontId="24" fillId="4" borderId="5" xfId="0" applyFont="1" applyFill="1" applyBorder="1"/>
    <xf numFmtId="0" fontId="26" fillId="4" borderId="5" xfId="0" applyFont="1" applyFill="1" applyBorder="1" applyAlignment="1">
      <alignment horizontal="center" wrapText="1"/>
    </xf>
    <xf numFmtId="4" fontId="24" fillId="4" borderId="5" xfId="0" applyNumberFormat="1" applyFont="1" applyFill="1" applyBorder="1"/>
    <xf numFmtId="2" fontId="0" fillId="0" borderId="5" xfId="0" applyNumberFormat="1" applyBorder="1"/>
    <xf numFmtId="168" fontId="0" fillId="0" borderId="5" xfId="0" applyNumberFormat="1" applyBorder="1"/>
    <xf numFmtId="0" fontId="24" fillId="4" borderId="0" xfId="0" applyFont="1" applyFill="1"/>
    <xf numFmtId="0" fontId="24" fillId="4" borderId="5" xfId="0" applyFont="1" applyFill="1" applyBorder="1" applyAlignment="1">
      <alignment vertical="center"/>
    </xf>
    <xf numFmtId="49" fontId="24" fillId="7" borderId="5" xfId="0" applyNumberFormat="1" applyFont="1" applyFill="1" applyBorder="1" applyAlignment="1">
      <alignment horizontal="center"/>
    </xf>
    <xf numFmtId="0" fontId="11" fillId="7" borderId="3" xfId="0" applyFont="1" applyFill="1" applyBorder="1" applyAlignment="1" applyProtection="1">
      <alignment horizontal="center" vertical="center" wrapText="1"/>
    </xf>
    <xf numFmtId="0" fontId="11" fillId="7" borderId="15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4" fontId="3" fillId="7" borderId="10" xfId="0" applyNumberFormat="1" applyFont="1" applyFill="1" applyBorder="1" applyAlignment="1" applyProtection="1">
      <alignment horizontal="center" vertical="center"/>
    </xf>
    <xf numFmtId="4" fontId="3" fillId="7" borderId="10" xfId="0" applyNumberFormat="1" applyFont="1" applyFill="1" applyBorder="1" applyAlignment="1" applyProtection="1">
      <alignment horizontal="center" vertical="center" wrapText="1"/>
    </xf>
    <xf numFmtId="4" fontId="11" fillId="4" borderId="5" xfId="0" applyNumberFormat="1" applyFont="1" applyFill="1" applyBorder="1" applyAlignment="1" applyProtection="1">
      <alignment horizontal="center" vertical="center"/>
    </xf>
    <xf numFmtId="3" fontId="12" fillId="4" borderId="11" xfId="0" applyNumberFormat="1" applyFont="1" applyFill="1" applyBorder="1" applyAlignment="1" applyProtection="1">
      <alignment horizontal="center" vertical="center"/>
    </xf>
    <xf numFmtId="0" fontId="27" fillId="0" borderId="0" xfId="0" applyFont="1"/>
    <xf numFmtId="49" fontId="11" fillId="4" borderId="5" xfId="0" applyNumberFormat="1" applyFont="1" applyFill="1" applyBorder="1" applyAlignment="1" applyProtection="1">
      <alignment horizontal="center" vertical="center" wrapText="1"/>
    </xf>
    <xf numFmtId="4" fontId="11" fillId="7" borderId="10" xfId="0" applyNumberFormat="1" applyFont="1" applyFill="1" applyBorder="1" applyAlignment="1" applyProtection="1">
      <alignment horizontal="center" vertical="center"/>
    </xf>
    <xf numFmtId="4" fontId="11" fillId="7" borderId="10" xfId="0" applyNumberFormat="1" applyFont="1" applyFill="1" applyBorder="1" applyAlignment="1" applyProtection="1">
      <alignment horizontal="center" vertical="center" wrapText="1"/>
    </xf>
    <xf numFmtId="4" fontId="11" fillId="4" borderId="5" xfId="3" applyNumberFormat="1" applyFont="1" applyFill="1" applyBorder="1" applyAlignment="1" applyProtection="1">
      <alignment horizontal="center" vertical="center" wrapText="1"/>
    </xf>
    <xf numFmtId="3" fontId="3" fillId="4" borderId="0" xfId="0" applyNumberFormat="1" applyFont="1" applyFill="1" applyAlignment="1" applyProtection="1">
      <alignment horizontal="center" vertical="center" wrapText="1"/>
    </xf>
    <xf numFmtId="3" fontId="3" fillId="6" borderId="0" xfId="0" applyNumberFormat="1" applyFont="1" applyFill="1" applyAlignment="1" applyProtection="1">
      <alignment horizontal="center" vertical="center" wrapText="1"/>
    </xf>
    <xf numFmtId="3" fontId="3" fillId="6" borderId="7" xfId="0" applyNumberFormat="1" applyFont="1" applyFill="1" applyBorder="1" applyAlignment="1" applyProtection="1">
      <alignment horizontal="center" vertical="center" wrapText="1"/>
    </xf>
    <xf numFmtId="3" fontId="11" fillId="4" borderId="16" xfId="0" applyNumberFormat="1" applyFont="1" applyFill="1" applyBorder="1" applyAlignment="1" applyProtection="1">
      <alignment horizontal="center" vertical="center"/>
    </xf>
    <xf numFmtId="3" fontId="11" fillId="4" borderId="10" xfId="0" applyNumberFormat="1" applyFont="1" applyFill="1" applyBorder="1" applyAlignment="1" applyProtection="1">
      <alignment horizontal="center" vertical="center"/>
    </xf>
    <xf numFmtId="3" fontId="11" fillId="4" borderId="14" xfId="0" applyNumberFormat="1" applyFont="1" applyFill="1" applyBorder="1" applyAlignment="1" applyProtection="1">
      <alignment horizontal="center" vertical="center"/>
    </xf>
    <xf numFmtId="3" fontId="11" fillId="4" borderId="11" xfId="0" applyNumberFormat="1" applyFont="1" applyFill="1" applyBorder="1" applyAlignment="1" applyProtection="1">
      <alignment horizontal="center" vertical="center"/>
    </xf>
    <xf numFmtId="3" fontId="12" fillId="4" borderId="7" xfId="0" applyNumberFormat="1" applyFont="1" applyFill="1" applyBorder="1" applyAlignment="1" applyProtection="1">
      <alignment horizontal="center" vertical="center"/>
    </xf>
    <xf numFmtId="3" fontId="12" fillId="4" borderId="16" xfId="0" applyNumberFormat="1" applyFont="1" applyFill="1" applyBorder="1" applyAlignment="1" applyProtection="1">
      <alignment horizontal="center" vertical="center"/>
    </xf>
    <xf numFmtId="3" fontId="12" fillId="4" borderId="10" xfId="0" applyNumberFormat="1" applyFont="1" applyFill="1" applyBorder="1" applyAlignment="1" applyProtection="1">
      <alignment horizontal="center" vertical="center"/>
    </xf>
    <xf numFmtId="1" fontId="10" fillId="7" borderId="5" xfId="0" applyNumberFormat="1" applyFont="1" applyFill="1" applyBorder="1" applyAlignment="1" applyProtection="1">
      <alignment horizontal="center" vertical="center" wrapText="1"/>
    </xf>
    <xf numFmtId="0" fontId="13" fillId="4" borderId="11" xfId="0" applyFont="1" applyFill="1" applyBorder="1" applyAlignment="1" applyProtection="1">
      <alignment horizontal="center" vertical="center" wrapText="1"/>
    </xf>
    <xf numFmtId="0" fontId="42" fillId="0" borderId="0" xfId="9"/>
    <xf numFmtId="0" fontId="28" fillId="0" borderId="0" xfId="12" applyFont="1"/>
    <xf numFmtId="0" fontId="29" fillId="0" borderId="0" xfId="12" applyFont="1"/>
    <xf numFmtId="0" fontId="30" fillId="0" borderId="0" xfId="12" applyFont="1"/>
    <xf numFmtId="2" fontId="23" fillId="0" borderId="0" xfId="12" applyNumberFormat="1" applyFont="1"/>
    <xf numFmtId="0" fontId="31" fillId="0" borderId="0" xfId="12" applyFont="1" applyAlignment="1">
      <alignment vertical="center"/>
    </xf>
    <xf numFmtId="0" fontId="30" fillId="0" borderId="0" xfId="12" applyFont="1" applyAlignment="1">
      <alignment vertical="center"/>
    </xf>
    <xf numFmtId="2" fontId="32" fillId="0" borderId="0" xfId="5" applyNumberFormat="1" applyFont="1" applyAlignment="1">
      <alignment wrapText="1"/>
    </xf>
    <xf numFmtId="0" fontId="33" fillId="9" borderId="17" xfId="2" applyFont="1" applyFill="1" applyBorder="1" applyAlignment="1" applyProtection="1">
      <alignment horizontal="center" vertical="center" wrapText="1"/>
      <protection locked="0"/>
    </xf>
    <xf numFmtId="0" fontId="33" fillId="9" borderId="18" xfId="2" applyFont="1" applyFill="1" applyBorder="1" applyAlignment="1" applyProtection="1">
      <alignment horizontal="center" vertical="center" wrapText="1"/>
      <protection locked="0"/>
    </xf>
    <xf numFmtId="0" fontId="34" fillId="10" borderId="18" xfId="2" applyFont="1" applyFill="1" applyBorder="1" applyAlignment="1" applyProtection="1">
      <alignment horizontal="center" vertical="center" wrapText="1"/>
      <protection locked="0"/>
    </xf>
    <xf numFmtId="0" fontId="32" fillId="0" borderId="0" xfId="12" applyFont="1"/>
    <xf numFmtId="0" fontId="35" fillId="3" borderId="0" xfId="12" applyFont="1" applyFill="1" applyAlignment="1">
      <alignment vertical="center"/>
    </xf>
    <xf numFmtId="0" fontId="32" fillId="3" borderId="0" xfId="12" applyFont="1" applyFill="1" applyAlignment="1">
      <alignment horizontal="center"/>
    </xf>
    <xf numFmtId="169" fontId="32" fillId="3" borderId="0" xfId="12" applyNumberFormat="1" applyFont="1" applyFill="1"/>
    <xf numFmtId="169" fontId="36" fillId="3" borderId="0" xfId="12" applyNumberFormat="1" applyFont="1" applyFill="1"/>
    <xf numFmtId="169" fontId="37" fillId="3" borderId="0" xfId="12" applyNumberFormat="1" applyFont="1" applyFill="1"/>
    <xf numFmtId="0" fontId="32" fillId="3" borderId="0" xfId="12" applyFont="1" applyFill="1"/>
    <xf numFmtId="0" fontId="38" fillId="3" borderId="19" xfId="12" applyFont="1" applyFill="1" applyBorder="1" applyAlignment="1">
      <alignment vertical="center"/>
    </xf>
    <xf numFmtId="0" fontId="36" fillId="3" borderId="19" xfId="12" applyFont="1" applyFill="1" applyBorder="1" applyAlignment="1">
      <alignment horizontal="center"/>
    </xf>
    <xf numFmtId="169" fontId="36" fillId="3" borderId="19" xfId="12" applyNumberFormat="1" applyFont="1" applyFill="1" applyBorder="1"/>
    <xf numFmtId="169" fontId="37" fillId="3" borderId="4" xfId="12" applyNumberFormat="1" applyFont="1" applyFill="1" applyBorder="1"/>
    <xf numFmtId="0" fontId="32" fillId="3" borderId="0" xfId="5" applyFont="1" applyFill="1"/>
    <xf numFmtId="0" fontId="32" fillId="3" borderId="0" xfId="1" applyFont="1" applyFill="1" applyAlignment="1">
      <alignment horizontal="center"/>
    </xf>
    <xf numFmtId="164" fontId="32" fillId="3" borderId="0" xfId="12" applyNumberFormat="1" applyFont="1" applyFill="1"/>
    <xf numFmtId="170" fontId="32" fillId="10" borderId="0" xfId="12" applyNumberFormat="1" applyFont="1" applyFill="1" applyAlignment="1">
      <alignment horizontal="center" vertical="center"/>
    </xf>
    <xf numFmtId="2" fontId="32" fillId="3" borderId="0" xfId="12" applyNumberFormat="1" applyFont="1" applyFill="1" applyAlignment="1">
      <alignment horizontal="center" vertical="center"/>
    </xf>
    <xf numFmtId="0" fontId="32" fillId="7" borderId="0" xfId="5" applyFont="1" applyFill="1"/>
    <xf numFmtId="0" fontId="32" fillId="7" borderId="0" xfId="12" applyFont="1" applyFill="1"/>
    <xf numFmtId="0" fontId="32" fillId="7" borderId="0" xfId="1" applyFont="1" applyFill="1" applyAlignment="1">
      <alignment horizontal="center"/>
    </xf>
    <xf numFmtId="166" fontId="32" fillId="7" borderId="0" xfId="12" applyNumberFormat="1" applyFont="1" applyFill="1" applyAlignment="1">
      <alignment horizontal="center" vertical="center"/>
    </xf>
    <xf numFmtId="0" fontId="32" fillId="3" borderId="0" xfId="12" applyFont="1" applyFill="1" applyAlignment="1">
      <alignment wrapText="1"/>
    </xf>
    <xf numFmtId="166" fontId="32" fillId="3" borderId="0" xfId="12" applyNumberFormat="1" applyFont="1" applyFill="1" applyAlignment="1">
      <alignment horizontal="center" vertical="center"/>
    </xf>
    <xf numFmtId="166" fontId="32" fillId="10" borderId="0" xfId="12" applyNumberFormat="1" applyFont="1" applyFill="1" applyAlignment="1">
      <alignment horizontal="center" vertical="center"/>
    </xf>
    <xf numFmtId="0" fontId="32" fillId="3" borderId="0" xfId="12" applyFont="1" applyFill="1" applyAlignment="1">
      <alignment vertical="center"/>
    </xf>
    <xf numFmtId="169" fontId="32" fillId="3" borderId="19" xfId="12" applyNumberFormat="1" applyFont="1" applyFill="1" applyBorder="1"/>
    <xf numFmtId="2" fontId="32" fillId="10" borderId="0" xfId="9" applyNumberFormat="1" applyFont="1" applyFill="1" applyAlignment="1">
      <alignment horizontal="center" vertical="center"/>
    </xf>
    <xf numFmtId="166" fontId="32" fillId="3" borderId="19" xfId="12" applyNumberFormat="1" applyFont="1" applyFill="1" applyBorder="1" applyAlignment="1">
      <alignment horizontal="center"/>
    </xf>
    <xf numFmtId="171" fontId="32" fillId="3" borderId="0" xfId="13" applyNumberFormat="1" applyFont="1" applyFill="1" applyAlignment="1">
      <alignment horizontal="center"/>
    </xf>
    <xf numFmtId="168" fontId="32" fillId="10" borderId="9" xfId="4" applyNumberFormat="1" applyFont="1" applyFill="1" applyBorder="1" applyAlignment="1">
      <alignment horizontal="right" vertical="center"/>
    </xf>
    <xf numFmtId="171" fontId="32" fillId="10" borderId="0" xfId="13" applyNumberFormat="1" applyFont="1" applyFill="1" applyAlignment="1">
      <alignment horizontal="right" vertical="center"/>
    </xf>
    <xf numFmtId="171" fontId="32" fillId="10" borderId="4" xfId="13" applyNumberFormat="1" applyFont="1" applyFill="1" applyBorder="1" applyAlignment="1">
      <alignment horizontal="right" vertical="center"/>
    </xf>
    <xf numFmtId="166" fontId="32" fillId="3" borderId="0" xfId="12" applyNumberFormat="1" applyFont="1" applyFill="1" applyAlignment="1">
      <alignment horizontal="center"/>
    </xf>
    <xf numFmtId="166" fontId="32" fillId="10" borderId="0" xfId="20" applyNumberFormat="1" applyFont="1" applyFill="1" applyAlignment="1">
      <alignment horizontal="center" vertical="center"/>
    </xf>
    <xf numFmtId="2" fontId="32" fillId="10" borderId="0" xfId="12" applyNumberFormat="1" applyFont="1" applyFill="1" applyAlignment="1">
      <alignment horizontal="center" vertical="center"/>
    </xf>
    <xf numFmtId="0" fontId="32" fillId="3" borderId="0" xfId="5" applyFont="1" applyFill="1" applyAlignment="1">
      <alignment horizontal="center" vertical="center"/>
    </xf>
    <xf numFmtId="2" fontId="32" fillId="3" borderId="0" xfId="12" applyNumberFormat="1" applyFont="1" applyFill="1" applyAlignment="1">
      <alignment horizontal="center"/>
    </xf>
    <xf numFmtId="169" fontId="37" fillId="3" borderId="19" xfId="12" applyNumberFormat="1" applyFont="1" applyFill="1" applyBorder="1"/>
    <xf numFmtId="172" fontId="32" fillId="3" borderId="0" xfId="12" applyNumberFormat="1" applyFont="1" applyFill="1" applyAlignment="1">
      <alignment horizontal="center"/>
    </xf>
    <xf numFmtId="0" fontId="32" fillId="10" borderId="0" xfId="9" applyFont="1" applyFill="1"/>
    <xf numFmtId="172" fontId="39" fillId="3" borderId="0" xfId="12" applyNumberFormat="1" applyFont="1" applyFill="1" applyAlignment="1">
      <alignment horizontal="center"/>
    </xf>
    <xf numFmtId="0" fontId="39" fillId="10" borderId="0" xfId="9" applyFont="1" applyFill="1"/>
    <xf numFmtId="166" fontId="1" fillId="10" borderId="0" xfId="9" applyNumberFormat="1" applyFont="1" applyFill="1"/>
    <xf numFmtId="0" fontId="32" fillId="3" borderId="0" xfId="12" applyFont="1" applyFill="1" applyAlignment="1">
      <alignment horizontal="left" vertical="center" wrapText="1"/>
    </xf>
    <xf numFmtId="0" fontId="32" fillId="3" borderId="0" xfId="1" applyFont="1" applyFill="1" applyAlignment="1">
      <alignment horizontal="center" vertical="center"/>
    </xf>
    <xf numFmtId="166" fontId="1" fillId="10" borderId="0" xfId="9" applyNumberFormat="1" applyFont="1" applyFill="1" applyAlignment="1">
      <alignment horizontal="center" vertical="center"/>
    </xf>
    <xf numFmtId="166" fontId="1" fillId="10" borderId="0" xfId="9" applyNumberFormat="1" applyFont="1" applyFill="1" applyAlignment="1">
      <alignment vertical="center"/>
    </xf>
    <xf numFmtId="0" fontId="32" fillId="3" borderId="0" xfId="12" applyFont="1" applyFill="1" applyAlignment="1">
      <alignment horizontal="center" vertical="center"/>
    </xf>
    <xf numFmtId="0" fontId="1" fillId="3" borderId="0" xfId="9" applyFont="1" applyFill="1"/>
    <xf numFmtId="0" fontId="38" fillId="3" borderId="19" xfId="9" applyFont="1" applyFill="1" applyBorder="1" applyAlignment="1">
      <alignment vertical="center"/>
    </xf>
    <xf numFmtId="0" fontId="40" fillId="3" borderId="19" xfId="9" applyFont="1" applyFill="1" applyBorder="1" applyAlignment="1">
      <alignment vertical="center"/>
    </xf>
    <xf numFmtId="164" fontId="32" fillId="3" borderId="0" xfId="12" applyNumberFormat="1" applyFont="1" applyFill="1" applyAlignment="1">
      <alignment horizontal="center" vertical="center"/>
    </xf>
    <xf numFmtId="0" fontId="32" fillId="3" borderId="0" xfId="12" applyFont="1" applyFill="1" applyAlignment="1">
      <alignment horizontal="left" wrapText="1"/>
    </xf>
    <xf numFmtId="0" fontId="42" fillId="3" borderId="0" xfId="9" applyFill="1"/>
    <xf numFmtId="0" fontId="37" fillId="3" borderId="0" xfId="12" applyFont="1" applyFill="1"/>
    <xf numFmtId="0" fontId="41" fillId="3" borderId="0" xfId="5" applyFont="1" applyFill="1" applyAlignment="1">
      <alignment horizontal="left" vertical="center"/>
    </xf>
    <xf numFmtId="0" fontId="41" fillId="3" borderId="0" xfId="5" applyFont="1" applyFill="1" applyAlignment="1">
      <alignment horizontal="left" vertical="center" wrapText="1"/>
    </xf>
    <xf numFmtId="0" fontId="41" fillId="3" borderId="0" xfId="5" applyFont="1" applyFill="1" applyAlignment="1">
      <alignment vertical="center"/>
    </xf>
    <xf numFmtId="0" fontId="36" fillId="3" borderId="0" xfId="12" applyFont="1" applyFill="1" applyAlignment="1">
      <alignment horizontal="center"/>
    </xf>
    <xf numFmtId="0" fontId="36" fillId="3" borderId="0" xfId="12" applyFont="1" applyFill="1"/>
    <xf numFmtId="3" fontId="10" fillId="12" borderId="5" xfId="0" applyNumberFormat="1" applyFont="1" applyFill="1" applyBorder="1" applyAlignment="1" applyProtection="1">
      <alignment horizontal="center" vertical="center" wrapText="1"/>
    </xf>
    <xf numFmtId="3" fontId="3" fillId="13" borderId="5" xfId="0" applyNumberFormat="1" applyFont="1" applyFill="1" applyBorder="1" applyAlignment="1" applyProtection="1">
      <alignment horizontal="center" vertical="center" wrapText="1"/>
    </xf>
    <xf numFmtId="3" fontId="3" fillId="12" borderId="5" xfId="0" applyNumberFormat="1" applyFont="1" applyFill="1" applyBorder="1" applyAlignment="1" applyProtection="1">
      <alignment horizontal="center" vertical="center" wrapText="1"/>
    </xf>
    <xf numFmtId="3" fontId="17" fillId="12" borderId="5" xfId="0" applyNumberFormat="1" applyFont="1" applyFill="1" applyBorder="1" applyAlignment="1" applyProtection="1">
      <alignment horizontal="center" vertical="center" wrapText="1"/>
    </xf>
    <xf numFmtId="3" fontId="3" fillId="12" borderId="5" xfId="3" applyNumberFormat="1" applyFont="1" applyFill="1" applyBorder="1" applyAlignment="1" applyProtection="1">
      <alignment horizontal="center" vertical="center" wrapText="1"/>
    </xf>
    <xf numFmtId="0" fontId="5" fillId="11" borderId="5" xfId="0" applyFont="1" applyFill="1" applyBorder="1"/>
    <xf numFmtId="3" fontId="12" fillId="12" borderId="5" xfId="17" applyNumberFormat="1" applyFont="1" applyFill="1" applyBorder="1" applyAlignment="1" applyProtection="1">
      <alignment horizontal="center" vertical="center" wrapText="1"/>
    </xf>
    <xf numFmtId="0" fontId="10" fillId="11" borderId="5" xfId="0" applyFont="1" applyFill="1" applyBorder="1" applyAlignment="1">
      <alignment horizontal="center" vertical="center"/>
    </xf>
    <xf numFmtId="1" fontId="12" fillId="4" borderId="11" xfId="0" applyNumberFormat="1" applyFont="1" applyFill="1" applyBorder="1" applyAlignment="1" applyProtection="1">
      <alignment horizontal="center" vertical="center" wrapText="1"/>
    </xf>
    <xf numFmtId="1" fontId="12" fillId="4" borderId="14" xfId="0" applyNumberFormat="1" applyFont="1" applyFill="1" applyBorder="1" applyAlignment="1" applyProtection="1">
      <alignment horizontal="center" vertical="center" wrapText="1"/>
    </xf>
    <xf numFmtId="0" fontId="11" fillId="4" borderId="5" xfId="0" applyFont="1" applyFill="1" applyBorder="1" applyAlignment="1" applyProtection="1">
      <alignment horizontal="center" vertical="center" wrapText="1"/>
    </xf>
    <xf numFmtId="3" fontId="12" fillId="5" borderId="7" xfId="0" applyNumberFormat="1" applyFont="1" applyFill="1" applyBorder="1" applyAlignment="1" applyProtection="1">
      <alignment horizontal="center" vertical="center" wrapText="1"/>
    </xf>
    <xf numFmtId="3" fontId="12" fillId="5" borderId="6" xfId="0" applyNumberFormat="1" applyFont="1" applyFill="1" applyBorder="1" applyAlignment="1" applyProtection="1">
      <alignment horizontal="center" vertical="center" wrapText="1"/>
    </xf>
    <xf numFmtId="3" fontId="12" fillId="5" borderId="10" xfId="0" applyNumberFormat="1" applyFont="1" applyFill="1" applyBorder="1" applyAlignment="1" applyProtection="1">
      <alignment horizontal="center" vertical="center" wrapText="1"/>
    </xf>
    <xf numFmtId="3" fontId="12" fillId="4" borderId="7" xfId="0" applyNumberFormat="1" applyFont="1" applyFill="1" applyBorder="1" applyAlignment="1" applyProtection="1">
      <alignment horizontal="center" vertical="center" wrapText="1"/>
    </xf>
    <xf numFmtId="3" fontId="12" fillId="4" borderId="6" xfId="0" applyNumberFormat="1" applyFont="1" applyFill="1" applyBorder="1" applyAlignment="1" applyProtection="1">
      <alignment horizontal="center" vertical="center" wrapText="1"/>
    </xf>
    <xf numFmtId="3" fontId="12" fillId="4" borderId="10" xfId="0" applyNumberFormat="1" applyFont="1" applyFill="1" applyBorder="1" applyAlignment="1" applyProtection="1">
      <alignment horizontal="center" vertical="center" wrapText="1"/>
    </xf>
    <xf numFmtId="3" fontId="12" fillId="4" borderId="5" xfId="0" applyNumberFormat="1" applyFont="1" applyFill="1" applyBorder="1" applyAlignment="1" applyProtection="1">
      <alignment horizontal="center" vertical="center" wrapText="1"/>
    </xf>
    <xf numFmtId="1" fontId="12" fillId="5" borderId="11" xfId="0" applyNumberFormat="1" applyFont="1" applyFill="1" applyBorder="1" applyAlignment="1" applyProtection="1">
      <alignment horizontal="center" vertical="center" wrapText="1"/>
    </xf>
    <xf numFmtId="1" fontId="12" fillId="5" borderId="14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4" xfId="0" applyNumberFormat="1" applyFont="1" applyFill="1" applyBorder="1" applyAlignment="1" applyProtection="1">
      <alignment horizontal="center" vertical="center" wrapText="1"/>
    </xf>
    <xf numFmtId="0" fontId="11" fillId="4" borderId="8" xfId="0" applyFont="1" applyFill="1" applyBorder="1" applyAlignment="1" applyProtection="1">
      <alignment horizontal="center" vertical="center" wrapText="1"/>
    </xf>
    <xf numFmtId="0" fontId="11" fillId="4" borderId="3" xfId="0" applyFont="1" applyFill="1" applyBorder="1" applyAlignment="1" applyProtection="1">
      <alignment horizontal="center" vertical="center" wrapText="1"/>
    </xf>
    <xf numFmtId="0" fontId="11" fillId="4" borderId="12" xfId="0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 wrapText="1"/>
    </xf>
    <xf numFmtId="0" fontId="8" fillId="2" borderId="3" xfId="0" applyFont="1" applyFill="1" applyBorder="1" applyAlignment="1" applyProtection="1">
      <alignment horizontal="center"/>
    </xf>
    <xf numFmtId="0" fontId="8" fillId="2" borderId="0" xfId="0" applyFont="1" applyFill="1" applyAlignment="1" applyProtection="1">
      <alignment horizontal="center"/>
    </xf>
    <xf numFmtId="0" fontId="10" fillId="0" borderId="5" xfId="0" applyFont="1" applyBorder="1" applyAlignment="1" applyProtection="1">
      <alignment horizontal="center"/>
    </xf>
    <xf numFmtId="3" fontId="8" fillId="0" borderId="6" xfId="0" applyNumberFormat="1" applyFont="1" applyBorder="1" applyAlignment="1" applyProtection="1">
      <alignment horizontal="center"/>
    </xf>
    <xf numFmtId="3" fontId="8" fillId="2" borderId="7" xfId="0" applyNumberFormat="1" applyFont="1" applyFill="1" applyBorder="1" applyAlignment="1" applyProtection="1">
      <alignment horizontal="center"/>
    </xf>
    <xf numFmtId="3" fontId="8" fillId="2" borderId="6" xfId="0" applyNumberFormat="1" applyFont="1" applyFill="1" applyBorder="1" applyAlignment="1" applyProtection="1">
      <alignment horizontal="center"/>
    </xf>
    <xf numFmtId="3" fontId="8" fillId="2" borderId="0" xfId="0" applyNumberFormat="1" applyFont="1" applyFill="1" applyAlignment="1" applyProtection="1">
      <alignment horizontal="center"/>
    </xf>
    <xf numFmtId="0" fontId="8" fillId="0" borderId="5" xfId="0" applyFont="1" applyBorder="1" applyAlignment="1">
      <alignment horizontal="center"/>
    </xf>
    <xf numFmtId="3" fontId="8" fillId="0" borderId="7" xfId="0" applyNumberFormat="1" applyFont="1" applyBorder="1" applyAlignment="1" applyProtection="1">
      <alignment horizontal="center"/>
    </xf>
    <xf numFmtId="3" fontId="8" fillId="0" borderId="10" xfId="0" applyNumberFormat="1" applyFont="1" applyBorder="1" applyAlignment="1" applyProtection="1">
      <alignment horizontal="center"/>
    </xf>
    <xf numFmtId="3" fontId="8" fillId="0" borderId="5" xfId="0" applyNumberFormat="1" applyFont="1" applyBorder="1" applyAlignment="1" applyProtection="1">
      <alignment horizontal="center"/>
    </xf>
    <xf numFmtId="0" fontId="11" fillId="4" borderId="11" xfId="0" applyFont="1" applyFill="1" applyBorder="1" applyAlignment="1" applyProtection="1">
      <alignment horizontal="center" vertical="center" wrapText="1"/>
    </xf>
    <xf numFmtId="0" fontId="11" fillId="4" borderId="15" xfId="0" applyFont="1" applyFill="1" applyBorder="1" applyAlignment="1" applyProtection="1">
      <alignment horizontal="center" vertical="center" wrapText="1"/>
    </xf>
    <xf numFmtId="0" fontId="11" fillId="4" borderId="14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center" vertical="center" wrapText="1"/>
    </xf>
    <xf numFmtId="0" fontId="25" fillId="0" borderId="5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24" fillId="4" borderId="5" xfId="0" applyFont="1" applyFill="1" applyBorder="1" applyAlignment="1">
      <alignment horizontal="left" vertical="top" wrapText="1"/>
    </xf>
    <xf numFmtId="0" fontId="24" fillId="4" borderId="5" xfId="0" applyFont="1" applyFill="1" applyBorder="1" applyAlignment="1">
      <alignment horizontal="center"/>
    </xf>
    <xf numFmtId="0" fontId="24" fillId="7" borderId="5" xfId="0" applyFont="1" applyFill="1" applyBorder="1" applyAlignment="1">
      <alignment horizontal="left" vertical="top"/>
    </xf>
    <xf numFmtId="4" fontId="3" fillId="7" borderId="11" xfId="0" applyNumberFormat="1" applyFont="1" applyFill="1" applyBorder="1" applyAlignment="1" applyProtection="1">
      <alignment horizontal="center" vertical="center" wrapText="1"/>
    </xf>
    <xf numFmtId="4" fontId="3" fillId="7" borderId="15" xfId="0" applyNumberFormat="1" applyFont="1" applyFill="1" applyBorder="1" applyAlignment="1" applyProtection="1">
      <alignment horizontal="center" vertical="center" wrapText="1"/>
    </xf>
    <xf numFmtId="4" fontId="3" fillId="7" borderId="14" xfId="0" applyNumberFormat="1" applyFont="1" applyFill="1" applyBorder="1" applyAlignment="1" applyProtection="1">
      <alignment horizontal="center" vertical="center" wrapText="1"/>
    </xf>
    <xf numFmtId="0" fontId="5" fillId="11" borderId="5" xfId="0" applyFont="1" applyFill="1" applyBorder="1" applyAlignment="1">
      <alignment horizontal="center"/>
    </xf>
    <xf numFmtId="0" fontId="11" fillId="7" borderId="11" xfId="0" applyFont="1" applyFill="1" applyBorder="1" applyAlignment="1" applyProtection="1">
      <alignment horizontal="center" vertical="center" wrapText="1"/>
    </xf>
    <xf numFmtId="0" fontId="11" fillId="7" borderId="15" xfId="0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4" fontId="11" fillId="4" borderId="8" xfId="0" applyNumberFormat="1" applyFont="1" applyFill="1" applyBorder="1" applyAlignment="1" applyProtection="1">
      <alignment horizontal="center" vertical="center" wrapText="1"/>
    </xf>
    <xf numFmtId="4" fontId="11" fillId="4" borderId="12" xfId="0" applyNumberFormat="1" applyFont="1" applyFill="1" applyBorder="1" applyAlignment="1" applyProtection="1">
      <alignment horizontal="center" vertical="center" wrapText="1"/>
    </xf>
    <xf numFmtId="0" fontId="41" fillId="3" borderId="0" xfId="5" applyFont="1" applyFill="1" applyAlignment="1">
      <alignment vertical="center" wrapText="1"/>
    </xf>
    <xf numFmtId="0" fontId="42" fillId="0" borderId="0" xfId="9" applyAlignment="1">
      <alignment wrapText="1"/>
    </xf>
    <xf numFmtId="0" fontId="41" fillId="3" borderId="0" xfId="5" applyFont="1" applyFill="1" applyAlignment="1">
      <alignment horizontal="left" vertical="center" wrapText="1"/>
    </xf>
  </cellXfs>
  <cellStyles count="24">
    <cellStyle name="Normal_SHEET" xfId="1" xr:uid="{00000000-0005-0000-0000-000000000000}"/>
    <cellStyle name="Обычный" xfId="0" builtinId="0"/>
    <cellStyle name="Обычный 19" xfId="2" xr:uid="{00000000-0005-0000-0000-000002000000}"/>
    <cellStyle name="Обычный 2" xfId="3" xr:uid="{00000000-0005-0000-0000-000003000000}"/>
    <cellStyle name="Обычный 2 12" xfId="4" xr:uid="{00000000-0005-0000-0000-000004000000}"/>
    <cellStyle name="Обычный 2 2" xfId="5" xr:uid="{00000000-0005-0000-0000-000005000000}"/>
    <cellStyle name="Обычный 21" xfId="6" xr:uid="{00000000-0005-0000-0000-000006000000}"/>
    <cellStyle name="Обычный 3" xfId="7" xr:uid="{00000000-0005-0000-0000-000007000000}"/>
    <cellStyle name="Обычный 3 2" xfId="8" xr:uid="{00000000-0005-0000-0000-000008000000}"/>
    <cellStyle name="Обычный 4" xfId="9" xr:uid="{00000000-0005-0000-0000-000009000000}"/>
    <cellStyle name="Обычный 4 2" xfId="10" xr:uid="{00000000-0005-0000-0000-00000A000000}"/>
    <cellStyle name="Обычный 5" xfId="11" xr:uid="{00000000-0005-0000-0000-00000B000000}"/>
    <cellStyle name="Обычный_(ИПГУ)_6m 2010 анализа" xfId="12" xr:uid="{00000000-0005-0000-0000-00000C000000}"/>
    <cellStyle name="Процентный 2" xfId="13" xr:uid="{00000000-0005-0000-0000-00000D000000}"/>
    <cellStyle name="Процентный 2 2" xfId="14" xr:uid="{00000000-0005-0000-0000-00000E000000}"/>
    <cellStyle name="Процентный 3" xfId="15" xr:uid="{00000000-0005-0000-0000-00000F000000}"/>
    <cellStyle name="Процентный 4" xfId="16" xr:uid="{00000000-0005-0000-0000-000010000000}"/>
    <cellStyle name="Финансовый" xfId="17" builtinId="3"/>
    <cellStyle name="Финансовый 2" xfId="18" xr:uid="{00000000-0005-0000-0000-000012000000}"/>
    <cellStyle name="Финансовый 2 2" xfId="19" xr:uid="{00000000-0005-0000-0000-000013000000}"/>
    <cellStyle name="Финансовый 3" xfId="20" xr:uid="{00000000-0005-0000-0000-000014000000}"/>
    <cellStyle name="Финансовый 3 2" xfId="21" xr:uid="{00000000-0005-0000-0000-000015000000}"/>
    <cellStyle name="Финансовый 4" xfId="22" xr:uid="{00000000-0005-0000-0000-000016000000}"/>
    <cellStyle name="Финансовый 5" xfId="23" xr:uid="{00000000-0005-0000-0000-000017000000}"/>
  </cellStyles>
  <dxfs count="2">
    <dxf>
      <font>
        <color rgb="FF9C0006"/>
      </font>
      <fill>
        <patternFill patternType="solid">
          <fgColor rgb="FFFFC7CE"/>
          <bgColor rgb="FFFFC7CE"/>
        </patternFill>
      </fill>
    </dxf>
    <dxf>
      <font>
        <color rgb="FF9C0006"/>
      </font>
      <fill>
        <patternFill patternType="solid">
          <fgColor rgb="FFFFC7CE"/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3" Type="http://schemas.openxmlformats.org/officeDocument/2006/relationships/image" Target="../media/image3.svg"/><Relationship Id="rId7" Type="http://schemas.openxmlformats.org/officeDocument/2006/relationships/image" Target="../media/image7.sv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4" Type="http://schemas.openxmlformats.org/officeDocument/2006/relationships/image" Target="../media/image4.svg"/><Relationship Id="rId9" Type="http://schemas.openxmlformats.org/officeDocument/2006/relationships/image" Target="../media/image9.svg"/><Relationship Id="rId1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542924</xdr:colOff>
      <xdr:row>5</xdr:row>
      <xdr:rowOff>180974</xdr:rowOff>
    </xdr:from>
    <xdr:to>
      <xdr:col>7</xdr:col>
      <xdr:colOff>571501</xdr:colOff>
      <xdr:row>5</xdr:row>
      <xdr:rowOff>523875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 bwMode="auto">
        <a:xfrm>
          <a:off x="5391149" y="1409699"/>
          <a:ext cx="571501" cy="342901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</xdr:colOff>
      <xdr:row>6</xdr:row>
      <xdr:rowOff>28576</xdr:rowOff>
    </xdr:from>
    <xdr:to>
      <xdr:col>1</xdr:col>
      <xdr:colOff>685801</xdr:colOff>
      <xdr:row>6</xdr:row>
      <xdr:rowOff>287656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-93" t="-267" r="-93" b="-266"/>
        <a:stretch/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7</xdr:row>
      <xdr:rowOff>47625</xdr:rowOff>
    </xdr:from>
    <xdr:to>
      <xdr:col>1</xdr:col>
      <xdr:colOff>781050</xdr:colOff>
      <xdr:row>7</xdr:row>
      <xdr:rowOff>285750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4"/>
            </a:ext>
          </a:extLst>
        </a:blip>
        <a:srcRect l="-93" t="-267" r="-93" b="-266"/>
        <a:stretch/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161924</xdr:colOff>
      <xdr:row>8</xdr:row>
      <xdr:rowOff>57150</xdr:rowOff>
    </xdr:from>
    <xdr:to>
      <xdr:col>1</xdr:col>
      <xdr:colOff>628649</xdr:colOff>
      <xdr:row>8</xdr:row>
      <xdr:rowOff>295274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rcRect l="-136" t="-267" r="-135" b="-266"/>
        <a:stretch/>
      </xdr:blipFill>
      <xdr:spPr bwMode="auto">
        <a:xfrm>
          <a:off x="771525" y="2714625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9</xdr:row>
      <xdr:rowOff>219075</xdr:rowOff>
    </xdr:from>
    <xdr:to>
      <xdr:col>1</xdr:col>
      <xdr:colOff>771525</xdr:colOff>
      <xdr:row>9</xdr:row>
      <xdr:rowOff>457200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7"/>
            </a:ext>
          </a:extLst>
        </a:blip>
        <a:srcRect l="-93" t="-267" r="-93" b="-266"/>
        <a:stretch/>
      </xdr:blipFill>
      <xdr:spPr bwMode="auto">
        <a:xfrm>
          <a:off x="695325" y="327660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10</xdr:row>
      <xdr:rowOff>142875</xdr:rowOff>
    </xdr:from>
    <xdr:to>
      <xdr:col>1</xdr:col>
      <xdr:colOff>590549</xdr:colOff>
      <xdr:row>10</xdr:row>
      <xdr:rowOff>381000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rcRect l="-139" t="-267" r="-138" b="-266"/>
        <a:stretch/>
      </xdr:blipFill>
      <xdr:spPr bwMode="auto">
        <a:xfrm>
          <a:off x="742950" y="3962400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 editAs="oneCell">
    <xdr:from>
      <xdr:col>1</xdr:col>
      <xdr:colOff>114300</xdr:colOff>
      <xdr:row>12</xdr:row>
      <xdr:rowOff>38100</xdr:rowOff>
    </xdr:from>
    <xdr:to>
      <xdr:col>1</xdr:col>
      <xdr:colOff>685800</xdr:colOff>
      <xdr:row>12</xdr:row>
      <xdr:rowOff>342900</xdr:rowOff>
    </xdr:to>
    <xdr:pic>
      <xdr:nvPicPr>
        <xdr:cNvPr id="12" name="Рисунок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 bwMode="auto">
        <a:xfrm>
          <a:off x="723900" y="4733925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104775</xdr:colOff>
      <xdr:row>13</xdr:row>
      <xdr:rowOff>28575</xdr:rowOff>
    </xdr:from>
    <xdr:to>
      <xdr:col>1</xdr:col>
      <xdr:colOff>904875</xdr:colOff>
      <xdr:row>13</xdr:row>
      <xdr:rowOff>333375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 bwMode="auto">
        <a:xfrm>
          <a:off x="714375" y="521970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114300</xdr:colOff>
      <xdr:row>14</xdr:row>
      <xdr:rowOff>9525</xdr:rowOff>
    </xdr:from>
    <xdr:to>
      <xdr:col>1</xdr:col>
      <xdr:colOff>809625</xdr:colOff>
      <xdr:row>14</xdr:row>
      <xdr:rowOff>314323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 bwMode="auto">
        <a:xfrm>
          <a:off x="723900" y="6010274"/>
          <a:ext cx="695325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142875</xdr:colOff>
      <xdr:row>15</xdr:row>
      <xdr:rowOff>95250</xdr:rowOff>
    </xdr:from>
    <xdr:to>
      <xdr:col>1</xdr:col>
      <xdr:colOff>942975</xdr:colOff>
      <xdr:row>15</xdr:row>
      <xdr:rowOff>400050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 bwMode="auto">
        <a:xfrm>
          <a:off x="752475" y="6915150"/>
          <a:ext cx="8001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123824</xdr:colOff>
      <xdr:row>16</xdr:row>
      <xdr:rowOff>28575</xdr:rowOff>
    </xdr:from>
    <xdr:to>
      <xdr:col>1</xdr:col>
      <xdr:colOff>695325</xdr:colOff>
      <xdr:row>16</xdr:row>
      <xdr:rowOff>333375</xdr:rowOff>
    </xdr:to>
    <xdr:pic>
      <xdr:nvPicPr>
        <xdr:cNvPr id="16" name="Рисунок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 bwMode="auto">
        <a:xfrm>
          <a:off x="733424" y="7772400"/>
          <a:ext cx="5715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47625</xdr:colOff>
      <xdr:row>18</xdr:row>
      <xdr:rowOff>200025</xdr:rowOff>
    </xdr:from>
    <xdr:to>
      <xdr:col>7</xdr:col>
      <xdr:colOff>276224</xdr:colOff>
      <xdr:row>18</xdr:row>
      <xdr:rowOff>800100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 bwMode="auto">
        <a:xfrm>
          <a:off x="657225" y="10048875"/>
          <a:ext cx="4467225" cy="600075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76200</xdr:colOff>
      <xdr:row>19</xdr:row>
      <xdr:rowOff>28576</xdr:rowOff>
    </xdr:from>
    <xdr:to>
      <xdr:col>1</xdr:col>
      <xdr:colOff>685801</xdr:colOff>
      <xdr:row>19</xdr:row>
      <xdr:rowOff>287656</xdr:rowOff>
    </xdr:to>
    <xdr:pic>
      <xdr:nvPicPr>
        <xdr:cNvPr id="18" name="Рисунок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3"/>
            </a:ext>
          </a:extLst>
        </a:blip>
        <a:srcRect l="-93" t="-267" r="-93" b="-266"/>
        <a:stretch/>
      </xdr:blipFill>
      <xdr:spPr bwMode="auto">
        <a:xfrm>
          <a:off x="685801" y="1524001"/>
          <a:ext cx="609600" cy="259080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95250</xdr:colOff>
      <xdr:row>20</xdr:row>
      <xdr:rowOff>47625</xdr:rowOff>
    </xdr:from>
    <xdr:to>
      <xdr:col>1</xdr:col>
      <xdr:colOff>781050</xdr:colOff>
      <xdr:row>20</xdr:row>
      <xdr:rowOff>285750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4"/>
            </a:ext>
          </a:extLst>
        </a:blip>
        <a:srcRect l="-93" t="-267" r="-93" b="-266"/>
        <a:stretch/>
      </xdr:blipFill>
      <xdr:spPr bwMode="auto">
        <a:xfrm>
          <a:off x="704850" y="2343150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161924</xdr:colOff>
      <xdr:row>21</xdr:row>
      <xdr:rowOff>57150</xdr:rowOff>
    </xdr:from>
    <xdr:to>
      <xdr:col>1</xdr:col>
      <xdr:colOff>628649</xdr:colOff>
      <xdr:row>21</xdr:row>
      <xdr:rowOff>295274</xdr:rowOff>
    </xdr:to>
    <xdr:pic>
      <xdr:nvPicPr>
        <xdr:cNvPr id="20" name="Рисунок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96DAC541-7B7A-43D3-8B79-37D633B846F1}">
              <asvg:svgBlip xmlns:asvg="http://schemas.microsoft.com/office/drawing/2016/SVG/main" r:embed="rId6"/>
            </a:ext>
          </a:extLst>
        </a:blip>
        <a:srcRect l="-136" t="-267" r="-135" b="-266"/>
        <a:stretch/>
      </xdr:blipFill>
      <xdr:spPr bwMode="auto">
        <a:xfrm>
          <a:off x="771525" y="2743200"/>
          <a:ext cx="466725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85725</xdr:colOff>
      <xdr:row>22</xdr:row>
      <xdr:rowOff>219075</xdr:rowOff>
    </xdr:from>
    <xdr:to>
      <xdr:col>1</xdr:col>
      <xdr:colOff>771525</xdr:colOff>
      <xdr:row>22</xdr:row>
      <xdr:rowOff>457200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96DAC541-7B7A-43D3-8B79-37D633B846F1}">
              <asvg:svgBlip xmlns:asvg="http://schemas.microsoft.com/office/drawing/2016/SVG/main" r:embed="rId7"/>
            </a:ext>
          </a:extLst>
        </a:blip>
        <a:srcRect l="-93" t="-267" r="-93" b="-266"/>
        <a:stretch/>
      </xdr:blipFill>
      <xdr:spPr bwMode="auto">
        <a:xfrm>
          <a:off x="695325" y="3267075"/>
          <a:ext cx="685800" cy="238125"/>
        </a:xfrm>
        <a:prstGeom prst="rect">
          <a:avLst/>
        </a:prstGeom>
        <a:solidFill>
          <a:srgbClr val="FFFFFF"/>
        </a:solidFill>
      </xdr:spPr>
    </xdr:pic>
    <xdr:clientData/>
  </xdr:twoCellAnchor>
  <xdr:twoCellAnchor>
    <xdr:from>
      <xdr:col>1</xdr:col>
      <xdr:colOff>133350</xdr:colOff>
      <xdr:row>23</xdr:row>
      <xdr:rowOff>142875</xdr:rowOff>
    </xdr:from>
    <xdr:to>
      <xdr:col>1</xdr:col>
      <xdr:colOff>590549</xdr:colOff>
      <xdr:row>23</xdr:row>
      <xdr:rowOff>381000</xdr:rowOff>
    </xdr:to>
    <xdr:pic>
      <xdr:nvPicPr>
        <xdr:cNvPr id="22" name="Рисунок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96DAC541-7B7A-43D3-8B79-37D633B846F1}">
              <asvg:svgBlip xmlns:asvg="http://schemas.microsoft.com/office/drawing/2016/SVG/main" r:embed="rId9"/>
            </a:ext>
          </a:extLst>
        </a:blip>
        <a:srcRect l="-139" t="-267" r="-138" b="-266"/>
        <a:stretch/>
      </xdr:blipFill>
      <xdr:spPr bwMode="auto">
        <a:xfrm>
          <a:off x="742950" y="3952875"/>
          <a:ext cx="457200" cy="238125"/>
        </a:xfrm>
        <a:prstGeom prst="rect">
          <a:avLst/>
        </a:prstGeom>
        <a:solidFill>
          <a:srgbClr val="FFFFFF"/>
        </a:solidFill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s0100\Data\Documents\Projects\RAO%20UES\Sample%20Reports\CEZ\CEZ_Model_16_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23.01.0160.%20&#1056;&#1072;&#1089;&#1095;&#1077;&#1090;%20&#1089;&#1090;&#1086;&#1080;&#1084;&#1086;&#1089;&#1090;&#1080;_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TREND_tengis&amp;emba"/>
      <sheetName val="стр.145 рос. исп"/>
      <sheetName val="BS_h&amp;#38;p"/>
      <sheetName val="IS_h&amp;#38;p"/>
      <sheetName val="TREND_tengis&amp;#38;emba"/>
      <sheetName val="ДЗО-6"/>
      <sheetName val="FES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Proforma 2010"/>
      <sheetName val="МОЭСК_РЭТО"/>
      <sheetName val="ДЗ_КЗ"/>
      <sheetName val="Регионы"/>
      <sheetName val="Sheet1"/>
      <sheetName val="Баланс ээ"/>
      <sheetName val="Баланс мощности"/>
      <sheetName val="ЭСО"/>
      <sheetName val="Справочник"/>
      <sheetName val="Рег генер"/>
      <sheetName val="сети"/>
      <sheetName val="regs"/>
      <sheetName val="Свод"/>
      <sheetName val="Справочники"/>
      <sheetName val="GLC_Market_Approach"/>
      <sheetName val="Operating_Data"/>
      <sheetName val="Read_me_first"/>
      <sheetName val="Master_Inputs_Start_here"/>
      <sheetName val="Ф1_АТЭЦ"/>
      <sheetName val="Ф1_ЕТЭЦ"/>
      <sheetName val="Ф1_НГРЭС"/>
      <sheetName val="Ф1_ПТЭЦ"/>
      <sheetName val="Ф1_ЩГРЭС"/>
      <sheetName val="Ф_2_АТЭЦ"/>
      <sheetName val="Ф2_ЕТЭЦ"/>
      <sheetName val="Ф_2_НГРЭС"/>
      <sheetName val="Ф2_ПТЭЦ"/>
      <sheetName val="Ф_2_ЩГРЭС"/>
      <sheetName val="Ввод_данных_ЩГРЭС"/>
      <sheetName val="Ввод_общих_данных"/>
      <sheetName val="Расчет_тарифов_и_выручки"/>
      <sheetName val="стр_145_рос__исп"/>
      <sheetName val="Производство_электроэнергии"/>
      <sheetName val="Т19_1"/>
      <sheetName val="Proforma_2010"/>
      <sheetName val="Баланс_ээ"/>
      <sheetName val="Баланс_мощности"/>
      <sheetName val="Рег_генер"/>
      <sheetName val="12-03 Lease LT mov summary_"/>
      <sheetName val="12-03 Lease ST mov summary_"/>
      <sheetName val="12-03 LT Lease - краткосрочн"/>
      <sheetName val="12-03 LT Lease - долгосроч"/>
      <sheetName val="Проводки"/>
      <sheetName val="Расчет 30.09.2019"/>
      <sheetName val="Расчет 30.06.2019"/>
      <sheetName val="28.06.2019"/>
      <sheetName val="Расчет 31.03.2019"/>
      <sheetName val="28.03.2019"/>
      <sheetName val="новое_в_методе"/>
      <sheetName val="итог 2018 г."/>
      <sheetName val="новыйОБъект ОС"/>
      <sheetName val="30.09.2018_реестр"/>
      <sheetName val="РСБУ_2017_2018"/>
      <sheetName val="Прогноз инфляции"/>
      <sheetName val="Расчет 31.12.2018"/>
      <sheetName val="Расчет 30.09.2018"/>
      <sheetName val="Расчет 30.06.2018"/>
      <sheetName val="Расчет 31.03.2018"/>
      <sheetName val="Расчет 31.12.2017"/>
      <sheetName val="Расчет 30.09.2017"/>
      <sheetName val="Расчет 30.06.2017"/>
      <sheetName val="Расчет 31.03.2017"/>
      <sheetName val="Расчет 31.12.2016"/>
      <sheetName val="29.06.2018"/>
      <sheetName val="31.03.2018"/>
      <sheetName val="Итог 2017 г."/>
      <sheetName val="ставки ЦБ_РФ_2018"/>
      <sheetName val="01.2017 г."/>
      <sheetName val="03.2017 г."/>
      <sheetName val="06.2017 г. "/>
      <sheetName val="Здания"/>
      <sheetName val="в руб._2017"/>
      <sheetName val="в руб._2016"/>
      <sheetName val="2016_отч_по_проводкам"/>
      <sheetName val="USD rates"/>
      <sheetName val="БДР"/>
      <sheetName val="Б_Г"/>
      <sheetName val="Бюджет"/>
      <sheetName val="Data"/>
      <sheetName val="Inventories"/>
      <sheetName val="GLC_Market_Approach1"/>
      <sheetName val="Operating_Data1"/>
      <sheetName val="Read_me_first1"/>
      <sheetName val="Master_Inputs_Start_here1"/>
      <sheetName val="Ф1_АТЭЦ1"/>
      <sheetName val="Ф1_ЕТЭЦ1"/>
      <sheetName val="Ф1_НГРЭС1"/>
      <sheetName val="Ф1_ПТЭЦ1"/>
      <sheetName val="Ф1_ЩГРЭС1"/>
      <sheetName val="Ф_2_АТЭЦ1"/>
      <sheetName val="Ф2_ЕТЭЦ1"/>
      <sheetName val="Ф_2_НГРЭС1"/>
      <sheetName val="Ф2_ПТЭЦ1"/>
      <sheetName val="Ф_2_ЩГРЭС1"/>
      <sheetName val="Ввод_данных_ЩГРЭС1"/>
      <sheetName val="Ввод_общих_данных1"/>
      <sheetName val="Расчет_тарифов_и_выручки1"/>
      <sheetName val="стр_145_рос__исп1"/>
      <sheetName val="Производство_электроэнергии1"/>
      <sheetName val="Т19_11"/>
      <sheetName val="Proforma_20101"/>
      <sheetName val="показатели"/>
      <sheetName val="4"/>
      <sheetName val="Незав.пр-во "/>
      <sheetName val="Лист2"/>
      <sheetName val="assump"/>
      <sheetName val="Ini"/>
      <sheetName val="Списки"/>
      <sheetName val="факт"/>
      <sheetName val=""/>
      <sheetName val="Assumptions and Inputs"/>
      <sheetName val="Master Input Sheet Start Here"/>
      <sheetName val="HBS initial"/>
      <sheetName val="Inputs Sheet"/>
      <sheetName val="Ввод данных Эл.2"/>
      <sheetName val="Ввод данных Эл. 1"/>
      <sheetName val="Ввод данных Эл.3"/>
      <sheetName val="Ввод данных Эл.4"/>
      <sheetName val="Ввод данных Эл. 5"/>
      <sheetName val="HIS initial"/>
      <sheetName val="Б1190-2"/>
      <sheetName val="Б1190-3"/>
      <sheetName val="Б1190"/>
      <sheetName val="Опции"/>
      <sheetName val="Проект"/>
      <sheetName val="Анализ"/>
      <sheetName val="Cost Allocation"/>
      <sheetName val="Grouplist"/>
      <sheetName val="Инфо"/>
      <sheetName val="Поправки"/>
      <sheetName val="XLR_NoRangeSheet"/>
      <sheetName val="предприятия"/>
      <sheetName val="Классиф_"/>
      <sheetName val="Затраты"/>
      <sheetName val="Groupings"/>
      <sheetName val="Список"/>
      <sheetName val="Дебиторы"/>
      <sheetName val="#ССЫЛКА"/>
      <sheetName val="PROJECT"/>
      <sheetName val="BALANCE"/>
      <sheetName val="в тенге"/>
      <sheetName val="Sheet11"/>
      <sheetName val="Лист1"/>
      <sheetName val="60 счет"/>
      <sheetName val="Master_Input_Sheet_Start_Here"/>
      <sheetName val="HBS_initial"/>
      <sheetName val="Inputs_Sheet"/>
      <sheetName val="Ввод_данных_Эл_2"/>
      <sheetName val="Ввод_данных_Эл__1"/>
      <sheetName val="Ввод_данных_Эл_3"/>
      <sheetName val="Ввод_данных_Эл_4"/>
      <sheetName val="Ввод_данных_Эл__5"/>
      <sheetName val="HIS_initial"/>
      <sheetName val="Cost_Allocation"/>
      <sheetName val="60_счет"/>
      <sheetName val="BISales"/>
      <sheetName val="незав. Домодедово"/>
      <sheetName val="Ф1"/>
      <sheetName val="Inputs"/>
      <sheetName val="Допущения"/>
      <sheetName val="Долг"/>
      <sheetName val="ПРР"/>
      <sheetName val="Предположения КАС"/>
      <sheetName val="Ф1 Актив 1-2"/>
      <sheetName val="затр_подх"/>
      <sheetName val="Смета"/>
      <sheetName val="6.Продажа квартир"/>
      <sheetName val="3.ЗАТРАТЫ"/>
      <sheetName val="Аренда Торговля"/>
      <sheetName val="Аренда СТО"/>
      <sheetName val="Дисконт"/>
      <sheetName val="общее"/>
      <sheetName val="исходное"/>
      <sheetName val="ДП_пессимист "/>
      <sheetName val="Glossary"/>
      <sheetName val="Содержание"/>
      <sheetName val="Исх_данные"/>
      <sheetName val="Потоки"/>
      <sheetName val="свед"/>
      <sheetName val="MGSN"/>
      <sheetName val="Rev"/>
      <sheetName val="Ф-1"/>
      <sheetName val="RAS BS+"/>
      <sheetName val="0_33"/>
      <sheetName val="Акты дебиторов"/>
      <sheetName val="comps"/>
      <sheetName val="CEZ_Model_16_m"/>
      <sheetName val="А_Произв-во"/>
      <sheetName val="вводные"/>
      <sheetName val="Коэф-ты"/>
      <sheetName val="Ст"/>
      <sheetName val="Valspar"/>
      <sheetName val="FX Adjustment"/>
      <sheetName val="BDG"/>
      <sheetName val="Paths"/>
      <sheetName val="INDEX"/>
      <sheetName val="Location (Naming)"/>
      <sheetName val="ProductBundleDefinition"/>
      <sheetName val="Location Handling"/>
      <sheetName val="ProductBundle (Naming)"/>
      <sheetName val="Location Cap"/>
      <sheetName val="ProcessMode Coefficients"/>
      <sheetName val="DEPR_NEW"/>
      <sheetName val="Natl Consult Reg."/>
      <sheetName val="Balance sheet"/>
      <sheetName val="Корр-ка_на_сост"/>
      <sheetName val="VAT"/>
      <sheetName val="Assumpt."/>
      <sheetName val="7.1"/>
      <sheetName val="6НК-cт."/>
      <sheetName val="Summary of Value"/>
      <sheetName val="Cash Flows"/>
      <sheetName val="Workings"/>
      <sheetName val="Macroeconomic Assumptions"/>
      <sheetName val="InputTD"/>
      <sheetName val="base-futur2"/>
      <sheetName val="прогноз"/>
      <sheetName val="номенк-будет-п"/>
      <sheetName val="общие сведения"/>
      <sheetName val="Док+Исх"/>
      <sheetName val="исход-итог"/>
      <sheetName val="ТЭП"/>
      <sheetName val="Метод остатка"/>
      <sheetName val="Brif_zdanie"/>
      <sheetName val="Выписка_РФИ"/>
      <sheetName val="Имущество_элементы"/>
      <sheetName val="констр"/>
      <sheetName val="график01.09.02"/>
      <sheetName val="график строительства"/>
      <sheetName val="исх 1"/>
      <sheetName val="СП-земля"/>
      <sheetName val="ОСЗ"/>
      <sheetName val="1.ИСХ "/>
      <sheetName val="9.ДП"/>
      <sheetName val="стр-во склад"/>
      <sheetName val="Сведение объект"/>
      <sheetName val="общие данные"/>
      <sheetName val="Исходник"/>
      <sheetName val="14.ДП"/>
      <sheetName val="7.ЗУ ГУИОН!"/>
      <sheetName val="Компания"/>
      <sheetName val="Сумм"/>
      <sheetName val="Статьи БДДС"/>
      <sheetName val="Doc_Name"/>
      <sheetName val="Коэф_выр-ки"/>
      <sheetName val="Коэф_затрат"/>
      <sheetName val="Спис_Объекты_недв"/>
      <sheetName val="восст"/>
      <sheetName val="1a. Beta extract"/>
      <sheetName val="А5"/>
      <sheetName val="Audit Results"/>
      <sheetName val="Audit Results Upper Stratum"/>
      <sheetName val="Planning"/>
      <sheetName val="Population Characteristics"/>
      <sheetName val="Main"/>
      <sheetName val="Related party"/>
      <sheetName val="Закупки"/>
      <sheetName val="Top Sheet"/>
      <sheetName val="Sampling Parameters"/>
      <sheetName val="Word lists"/>
      <sheetName val="SSF tables"/>
      <sheetName val="ИнвОпись"/>
      <sheetName val="Share Price 2002"/>
      <sheetName val="UNITSCHD"/>
      <sheetName val="PriceSummary"/>
      <sheetName val="сравнение по удаленности"/>
      <sheetName val="Аренда"/>
      <sheetName val="ЗУ_торг"/>
      <sheetName val="Sheet5"/>
      <sheetName val="Assumptions"/>
      <sheetName val="ЗП"/>
      <sheetName val="ЗУ 2015"/>
      <sheetName val="BS_h_p"/>
      <sheetName val="IS_h_p"/>
      <sheetName val="Source"/>
      <sheetName val="Спр"/>
      <sheetName val="B-4"/>
      <sheetName val="Prelim Cost"/>
      <sheetName val="Excav. Prod"/>
      <sheetName val="Rainfall"/>
      <sheetName val="Equip HR"/>
      <sheetName val="Travel &amp; Fuel"/>
      <sheetName val="НСИ Не ТН"/>
      <sheetName val="Gen Data"/>
      <sheetName val="кедровский"/>
      <sheetName val="время"/>
      <sheetName val="справочник для НС "/>
      <sheetName val="Лист7"/>
      <sheetName val="list"/>
      <sheetName val="Dropdown"/>
      <sheetName val="Calc"/>
      <sheetName val="PPA AA"/>
      <sheetName val="Lists"/>
      <sheetName val="Income Statement"/>
      <sheetName val="Группы"/>
      <sheetName val="X"/>
      <sheetName val="X1"/>
      <sheetName val="+5610.04"/>
      <sheetName val="незав__Домодедово"/>
      <sheetName val="Предположения_КАС"/>
      <sheetName val="RAS_BS+"/>
      <sheetName val="Natl_Consult_Reg_"/>
      <sheetName val="Balance_sheet"/>
      <sheetName val="Master_Input_Sheet_Start_Here1"/>
      <sheetName val="HBS_initial1"/>
      <sheetName val="Inputs_Sheet1"/>
      <sheetName val="Ввод_данных_Эл_21"/>
      <sheetName val="Ввод_данных_Эл__11"/>
      <sheetName val="Ввод_данных_Эл_31"/>
      <sheetName val="Ввод_данных_Эл_41"/>
      <sheetName val="Ввод_данных_Эл__51"/>
      <sheetName val="HIS_initial1"/>
      <sheetName val="Cost_Allocation1"/>
      <sheetName val="RAS_BS+1"/>
      <sheetName val="60_счет1"/>
      <sheetName val="незав__Домодедово1"/>
      <sheetName val="Предположения_КАС1"/>
      <sheetName val="Natl_Consult_Reg_1"/>
      <sheetName val="Balance_sheet1"/>
      <sheetName val="GLC_Market_Approach2"/>
      <sheetName val="Operating_Data2"/>
      <sheetName val="Read_me_first2"/>
      <sheetName val="Master_Inputs_Start_here2"/>
      <sheetName val="Ф1_АТЭЦ2"/>
      <sheetName val="Ф1_ЕТЭЦ2"/>
      <sheetName val="Ф1_НГРЭС2"/>
      <sheetName val="Ф1_ПТЭЦ2"/>
      <sheetName val="Ф1_ЩГРЭС2"/>
      <sheetName val="Ф_2_АТЭЦ2"/>
      <sheetName val="Ф2_ЕТЭЦ2"/>
      <sheetName val="Ф_2_НГРЭС2"/>
      <sheetName val="Ф2_ПТЭЦ2"/>
      <sheetName val="Ф_2_ЩГРЭС2"/>
      <sheetName val="Ввод_данных_ЩГРЭС2"/>
      <sheetName val="Ввод_общих_данных2"/>
      <sheetName val="Расчет_тарифов_и_выручки2"/>
      <sheetName val="Master_Input_Sheet_Start_Here2"/>
      <sheetName val="HBS_initial2"/>
      <sheetName val="Inputs_Sheet2"/>
      <sheetName val="Ввод_данных_Эл_22"/>
      <sheetName val="Ввод_данных_Эл__12"/>
      <sheetName val="Ввод_данных_Эл_32"/>
      <sheetName val="Ввод_данных_Эл_42"/>
      <sheetName val="Ввод_данных_Эл__52"/>
      <sheetName val="HIS_initial2"/>
      <sheetName val="Производство_электроэнергии2"/>
      <sheetName val="Т19_12"/>
      <sheetName val="Cost_Allocation2"/>
      <sheetName val="RAS_BS+2"/>
      <sheetName val="60_счет2"/>
      <sheetName val="незав__Домодедово2"/>
      <sheetName val="Предположения_КАС2"/>
      <sheetName val="Natl_Consult_Reg_2"/>
      <sheetName val="Balance_sheet2"/>
      <sheetName val="GLC_Market_Approach3"/>
      <sheetName val="Operating_Data3"/>
      <sheetName val="Read_me_first3"/>
      <sheetName val="Master_Inputs_Start_here3"/>
      <sheetName val="Ф1_АТЭЦ3"/>
      <sheetName val="Ф1_ЕТЭЦ3"/>
      <sheetName val="Ф1_НГРЭС3"/>
      <sheetName val="Ф1_ПТЭЦ3"/>
      <sheetName val="Ф1_ЩГРЭС3"/>
      <sheetName val="Ф_2_АТЭЦ3"/>
      <sheetName val="Ф2_ЕТЭЦ3"/>
      <sheetName val="Ф_2_НГРЭС3"/>
      <sheetName val="Ф2_ПТЭЦ3"/>
      <sheetName val="Ф_2_ЩГРЭС3"/>
      <sheetName val="Ввод_данных_ЩГРЭС3"/>
      <sheetName val="Ввод_общих_данных3"/>
      <sheetName val="Расчет_тарифов_и_выручки3"/>
      <sheetName val="Master_Input_Sheet_Start_Here3"/>
      <sheetName val="HBS_initial3"/>
      <sheetName val="Inputs_Sheet3"/>
      <sheetName val="Ввод_данных_Эл_23"/>
      <sheetName val="Ввод_данных_Эл__13"/>
      <sheetName val="Ввод_данных_Эл_33"/>
      <sheetName val="Ввод_данных_Эл_43"/>
      <sheetName val="Ввод_данных_Эл__53"/>
      <sheetName val="HIS_initial3"/>
      <sheetName val="Производство_электроэнергии3"/>
      <sheetName val="Т19_13"/>
      <sheetName val="Cost_Allocation3"/>
      <sheetName val="RAS_BS+3"/>
      <sheetName val="60_счет3"/>
      <sheetName val="незав__Домодедово3"/>
      <sheetName val="Предположения_КАС3"/>
      <sheetName val="Natl_Consult_Reg_3"/>
      <sheetName val="Balance_sheet3"/>
      <sheetName val="GLC_Market_Approach4"/>
      <sheetName val="Operating_Data4"/>
      <sheetName val="Read_me_first4"/>
      <sheetName val="Master_Inputs_Start_here4"/>
      <sheetName val="Ф1_АТЭЦ4"/>
      <sheetName val="Ф1_ЕТЭЦ4"/>
      <sheetName val="Ф1_НГРЭС4"/>
      <sheetName val="Ф1_ПТЭЦ4"/>
      <sheetName val="Ф1_ЩГРЭС4"/>
      <sheetName val="Ф_2_АТЭЦ4"/>
      <sheetName val="Ф2_ЕТЭЦ4"/>
      <sheetName val="Ф_2_НГРЭС4"/>
      <sheetName val="Ф2_ПТЭЦ4"/>
      <sheetName val="Ф_2_ЩГРЭС4"/>
      <sheetName val="Ввод_данных_ЩГРЭС4"/>
      <sheetName val="Ввод_общих_данных4"/>
      <sheetName val="Расчет_тарифов_и_выручки4"/>
      <sheetName val="Master_Input_Sheet_Start_Here4"/>
      <sheetName val="HBS_initial4"/>
      <sheetName val="Inputs_Sheet4"/>
      <sheetName val="Ввод_данных_Эл_24"/>
      <sheetName val="Ввод_данных_Эл__14"/>
      <sheetName val="Ввод_данных_Эл_34"/>
      <sheetName val="Ввод_данных_Эл_44"/>
      <sheetName val="Ввод_данных_Эл__54"/>
      <sheetName val="HIS_initial4"/>
      <sheetName val="Производство_электроэнергии4"/>
      <sheetName val="Т19_14"/>
      <sheetName val="Cost_Allocation4"/>
      <sheetName val="RAS_BS+4"/>
      <sheetName val="60_счет4"/>
      <sheetName val="незав__Домодедово4"/>
      <sheetName val="Предположения_КАС4"/>
      <sheetName val="Natl_Consult_Reg_4"/>
      <sheetName val="Balance_sheet4"/>
      <sheetName val="Фин.вложения"/>
      <sheetName val="VFI"/>
      <sheetName val="LTRate"/>
      <sheetName val="Ки"/>
      <sheetName val="Regions"/>
      <sheetName val="Tab1"/>
      <sheetName val="Tab2-X"/>
      <sheetName val="Tab2-1"/>
      <sheetName val="Tab3"/>
      <sheetName val="CAD"/>
      <sheetName val="списки госконтрактов"/>
      <sheetName val="Списки контрактов"/>
      <sheetName val="Справочник для ПП "/>
      <sheetName val="s"/>
      <sheetName val="Дата"/>
      <sheetName val="Util Penalty"/>
      <sheetName val="BK_FRP"/>
      <sheetName val="BK cast h"/>
      <sheetName val="EEP RCNs"/>
      <sheetName val="SMZ_FRP"/>
      <sheetName val="УФ-61"/>
      <sheetName val="Страхование имущества"/>
      <sheetName val="Диаграммы"/>
      <sheetName val="F1_SPRAV"/>
      <sheetName val="СРАВН 47"/>
      <sheetName val="Var"/>
      <sheetName val="DD&amp;A"/>
      <sheetName val="Tep"/>
      <sheetName val="ТТЗ опт"/>
      <sheetName val="Аналог 2"/>
      <sheetName val="регион"/>
      <sheetName val="Общие"/>
      <sheetName val="Sheet3"/>
      <sheetName val="1.ИСХ"/>
      <sheetName val="документы Кириши"/>
      <sheetName val="Резервы"/>
      <sheetName val="Сведение_объект"/>
      <sheetName val="общие_данные"/>
      <sheetName val="Аренда_Торговля"/>
      <sheetName val="Аренда_СТО"/>
      <sheetName val="график01_09_02"/>
      <sheetName val="Метод_остатка"/>
      <sheetName val="14_ДП"/>
      <sheetName val="1_ИСХ_"/>
      <sheetName val="7_ЗУ_ГУИОН!"/>
      <sheetName val="исх_1"/>
      <sheetName val="1_ИСХ"/>
      <sheetName val="документы_Кириши"/>
      <sheetName val="Титул"/>
      <sheetName val="2006 $"/>
      <sheetName val="прогноз_1"/>
      <sheetName val="по"/>
      <sheetName val="#¡REF"/>
      <sheetName val="ОПС"/>
      <sheetName val="without project"/>
      <sheetName val="README"/>
      <sheetName val="MACRO"/>
      <sheetName val="SENSITIVITY"/>
      <sheetName val="with project"/>
      <sheetName val="Taxes Testing"/>
      <sheetName val="GoEight"/>
      <sheetName val="GrFour"/>
      <sheetName val="MOne"/>
      <sheetName val="MTwo"/>
      <sheetName val="KOne"/>
      <sheetName val="GoSeven"/>
      <sheetName val="GrThree"/>
      <sheetName val="HTwo"/>
      <sheetName val="JOne"/>
      <sheetName val="JTwo"/>
      <sheetName val="HOne"/>
      <sheetName val="EMBI"/>
      <sheetName val="Israel (TASE&amp;NASDAQ)"/>
      <sheetName val="продажи (н)"/>
      <sheetName val="Indices"/>
      <sheetName val="Top_Sheet"/>
      <sheetName val="Акты_дебиторов"/>
      <sheetName val="Assumpt_"/>
      <sheetName val="Sampling_Parameters"/>
      <sheetName val="Word_lists"/>
      <sheetName val="SSF_tables"/>
      <sheetName val="6_Продажа_квартир"/>
      <sheetName val="3_ЗАТРАТЫ"/>
      <sheetName val="ДП_пессимист_"/>
      <sheetName val="общие_сведения"/>
      <sheetName val="график_строительства"/>
      <sheetName val="9_ДП"/>
      <sheetName val="стр-во_склад"/>
      <sheetName val="Audit_Results"/>
      <sheetName val="Audit_Results_Upper_Stratum"/>
      <sheetName val="Population_Characteristics"/>
      <sheetName val="Related_party"/>
      <sheetName val="Account balances"/>
      <sheetName val="CURVE"/>
      <sheetName val="Период"/>
      <sheetName val="Округа"/>
      <sheetName val="Services Cover"/>
      <sheetName val="summary"/>
      <sheetName val="Offsets &amp; Other Costs"/>
      <sheetName val="proforma"/>
      <sheetName val="FX_Adjustment"/>
      <sheetName val="Ф1_Актив_1-2"/>
      <sheetName val="Share_Price_2002"/>
      <sheetName val="Location_(Naming)"/>
      <sheetName val="Location_Handling"/>
      <sheetName val="ProductBundle_(Naming)"/>
      <sheetName val="Location_Cap"/>
      <sheetName val="ProcessMode_Coefficients"/>
      <sheetName val="Статьи_БДДС"/>
      <sheetName val="Аналог_2"/>
      <sheetName val="Баз предп"/>
      <sheetName val="Master Inputs"/>
      <sheetName val="Статьи ДДС ОИКС"/>
      <sheetName val="POW"/>
      <sheetName val="2.Продажа квартир"/>
      <sheetName val="ДляПрезентации (30.06.20)"/>
      <sheetName val="Итог по НПО "/>
      <sheetName val="Списки и формулы"/>
      <sheetName val="баланс"/>
      <sheetName val="shtLookup"/>
      <sheetName val="Таблица"/>
      <sheetName val="Сводный-затраты"/>
      <sheetName val="Сведение_объект1"/>
      <sheetName val="общие_данные1"/>
      <sheetName val="Аренда_Торговля1"/>
      <sheetName val="Аренда_СТО1"/>
      <sheetName val="график01_09_021"/>
      <sheetName val="Метод_остатка1"/>
      <sheetName val="14_ДП1"/>
      <sheetName val="1_ИСХ_1"/>
      <sheetName val="7_ЗУ_ГУИОН!1"/>
      <sheetName val="исх_11"/>
      <sheetName val="1_ИСХ1"/>
      <sheetName val="документы_Кириши1"/>
      <sheetName val="ОД"/>
      <sheetName val="Assumption"/>
      <sheetName val="Support"/>
      <sheetName val="Лимиты"/>
      <sheetName val="Лист3"/>
      <sheetName val="НСИ2"/>
      <sheetName val="1_Портфель привлечений"/>
      <sheetName val="НСИ"/>
      <sheetName val="4_Инвест проекты"/>
      <sheetName val="служебный"/>
      <sheetName val="FCF"/>
      <sheetName val="Schedules"/>
      <sheetName val="for word5"/>
      <sheetName val="фин. показатели"/>
      <sheetName val="осн. ср-ва"/>
      <sheetName val="вых. данные за 1 год"/>
      <sheetName val="вых. данные по годам"/>
      <sheetName val="Proj. Bal."/>
      <sheetName val="Ratios"/>
      <sheetName val="for word3"/>
      <sheetName val="оборот. кап."/>
      <sheetName val="IAS Trial Balance"/>
      <sheetName val="DICTS"/>
      <sheetName val="Обложка"/>
      <sheetName val="Расшифровка Дт к комитету"/>
      <sheetName val="directory"/>
      <sheetName val="Инвестиции в 2005_поквартально"/>
      <sheetName val="Незав_пр-во_"/>
      <sheetName val="IAS_Trial_Balance"/>
      <sheetName val="Расшифровка_Дт_к_комитету"/>
      <sheetName val="Инвестиции_в_2005_поквартально"/>
      <sheetName val="доп"/>
      <sheetName val="Dates"/>
      <sheetName val="список данных"/>
      <sheetName val="Пр"/>
      <sheetName val="Объем"/>
      <sheetName val="Terminal Value"/>
      <sheetName val="수정시산표"/>
      <sheetName val="исходники"/>
      <sheetName val="ф2"/>
      <sheetName val="Database (RUR)Mar YTD"/>
      <sheetName val="kpi 1"/>
      <sheetName val="kpi 2"/>
      <sheetName val="ОС"/>
      <sheetName val="Input TI"/>
      <sheetName val="GLC_Market_Approach5"/>
      <sheetName val="Operating_Data5"/>
      <sheetName val="Read_me_first5"/>
      <sheetName val="Master_Inputs_Start_here5"/>
      <sheetName val="Ф1_АТЭЦ5"/>
      <sheetName val="Ф1_ЕТЭЦ5"/>
      <sheetName val="Ф1_НГРЭС5"/>
      <sheetName val="Ф1_ПТЭЦ5"/>
      <sheetName val="Ф1_ЩГРЭС5"/>
      <sheetName val="Ф_2_АТЭЦ5"/>
      <sheetName val="Ф2_ЕТЭЦ5"/>
      <sheetName val="Ф_2_НГРЭС5"/>
      <sheetName val="Ф2_ПТЭЦ5"/>
      <sheetName val="Ф_2_ЩГРЭС5"/>
      <sheetName val="Ввод_данных_ЩГРЭС5"/>
      <sheetName val="Ввод_общих_данных5"/>
      <sheetName val="Расчет_тарифов_и_выручки5"/>
      <sheetName val="Master_Input_Sheet_Start_Here5"/>
      <sheetName val="HBS_initial5"/>
      <sheetName val="Inputs_Sheet5"/>
      <sheetName val="Ввод_данных_Эл_25"/>
      <sheetName val="Ввод_данных_Эл__15"/>
      <sheetName val="Ввод_данных_Эл_35"/>
      <sheetName val="Ввод_данных_Эл_45"/>
      <sheetName val="Ввод_данных_Эл__55"/>
      <sheetName val="HIS_initial5"/>
      <sheetName val="Производство_электроэнергии5"/>
      <sheetName val="Т19_15"/>
      <sheetName val="Cost_Allocation5"/>
      <sheetName val="Предположения_КАС5"/>
      <sheetName val="60_счет5"/>
      <sheetName val="незав__Домодедово5"/>
      <sheetName val="RAS_BS+5"/>
      <sheetName val="Natl_Consult_Reg_5"/>
      <sheetName val="Balance_sheet5"/>
      <sheetName val="Income_Statement"/>
      <sheetName val="1a__Beta_extract"/>
      <sheetName val="+5610_04"/>
      <sheetName val="в_тенге"/>
      <sheetName val="7_1"/>
      <sheetName val="6НК-cт_"/>
      <sheetName val="Macroeconomic_Assumptions"/>
      <sheetName val="Фин_вложения"/>
      <sheetName val="ТТЗ_опт"/>
      <sheetName val="списки_госконтрактов"/>
      <sheetName val="Списки_контрактов"/>
      <sheetName val="Справочник_для_ПП_"/>
      <sheetName val="сравнение_по_удаленности"/>
      <sheetName val="СРАВН_47"/>
      <sheetName val="Assumptions_and_Inputs"/>
      <sheetName val="a3.100.2_bs"/>
      <sheetName val="a3.100.3_p&amp;l"/>
      <sheetName val="a.3.100.1_ts"/>
      <sheetName val="a3.100.4_transformation_aje"/>
      <sheetName val="Начало"/>
      <sheetName val="Движение по месяцам"/>
      <sheetName val="Средняя стоимость"/>
      <sheetName val="Цеховые"/>
      <sheetName val="1.401.2"/>
      <sheetName val="Ставка Д"/>
      <sheetName val="расход"/>
      <sheetName val="ЗУ_2015"/>
      <sheetName val="Hyp"/>
      <sheetName val="P&amp;L"/>
      <sheetName val="Flag"/>
      <sheetName val="Results"/>
      <sheetName val="Taxes"/>
      <sheetName val="Summary_of_Value"/>
      <sheetName val="Cash_Flows"/>
      <sheetName val="Prelim_Cost"/>
      <sheetName val="Excav__Prod"/>
      <sheetName val="Equip_HR"/>
      <sheetName val="Travel_&amp;_Fuel"/>
      <sheetName val="Баланс_ээ1"/>
      <sheetName val="Баланс_мощности1"/>
      <sheetName val="Рег_генер1"/>
      <sheetName val="на 1 ту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 refreshError="1"/>
      <sheetData sheetId="629" refreshError="1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ОРМА 2"/>
      <sheetName val="2023"/>
      <sheetName val="2023."/>
      <sheetName val="2024"/>
      <sheetName val="индексы"/>
      <sheetName val="ТКП"/>
      <sheetName val="ЕСУ - Россия"/>
      <sheetName val="Москва"/>
      <sheetName val="МО"/>
      <sheetName val="РИС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2">
          <cell r="E42">
            <v>1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Автор" id="{88D242BD-4E42-B2AC-B319-25B5D012D9FE}"/>
</personList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7" personId="{88D242BD-4E42-B2AC-B319-25B5D012D9FE}" id="{00B10017-0013-46E3-96E3-009D0042002B}" done="0">
    <text xml:space="preserve">в отсутствие прогноза МЭР от 2026 года, факт ИПЦ
</text>
  </threadedComment>
</ThreadedComment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AD68"/>
  <sheetViews>
    <sheetView zoomScale="70" workbookViewId="0">
      <pane xSplit="11" ySplit="10" topLeftCell="L11" activePane="bottomRight" state="frozen"/>
      <selection activeCell="B15" sqref="B15"/>
      <selection pane="topRight"/>
      <selection pane="bottomLeft"/>
      <selection pane="bottomRight" activeCell="L11" sqref="L11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6" width="18.85546875" style="2" customWidth="1" outlineLevel="1"/>
    <col min="7" max="7" width="24" style="3" customWidth="1"/>
    <col min="8" max="11" width="19" style="3" customWidth="1"/>
    <col min="12" max="12" width="17" style="1" customWidth="1"/>
    <col min="13" max="13" width="16.7109375" style="1" customWidth="1" outlineLevel="1"/>
    <col min="14" max="14" width="16.140625" style="1" customWidth="1" outlineLevel="1"/>
    <col min="15" max="16" width="15.42578125" style="1" customWidth="1" outlineLevel="1"/>
    <col min="17" max="17" width="17.140625" style="1" customWidth="1"/>
    <col min="18" max="18" width="15.85546875" style="1" customWidth="1" outlineLevel="1"/>
    <col min="19" max="19" width="17.7109375" style="1" customWidth="1" outlineLevel="1"/>
    <col min="20" max="20" width="15.85546875" style="1" customWidth="1" outlineLevel="1"/>
    <col min="21" max="21" width="5.7109375" style="1" customWidth="1" outlineLevel="1"/>
    <col min="22" max="22" width="19.5703125" style="1" bestFit="1" customWidth="1"/>
    <col min="23" max="23" width="5.7109375" style="1" hidden="1" customWidth="1" outlineLevel="1"/>
    <col min="24" max="25" width="12.42578125" style="1" hidden="1" customWidth="1" outlineLevel="1"/>
    <col min="26" max="26" width="5.7109375" style="1" hidden="1" customWidth="1" outlineLevel="1"/>
    <col min="27" max="27" width="9.140625" style="1" collapsed="1"/>
    <col min="28" max="16384" width="9.140625" style="1"/>
  </cols>
  <sheetData>
    <row r="2" spans="1:30" x14ac:dyDescent="0.25">
      <c r="I2" s="3">
        <v>1173093.3899999999</v>
      </c>
    </row>
    <row r="3" spans="1:30" ht="21.75" customHeight="1" x14ac:dyDescent="0.25">
      <c r="A3" s="4"/>
      <c r="B3" s="4"/>
      <c r="C3" s="1"/>
      <c r="D3" s="1"/>
      <c r="E3" s="1"/>
      <c r="F3" s="1"/>
      <c r="G3" s="4"/>
      <c r="H3" s="4"/>
      <c r="I3" s="4">
        <v>8933.75</v>
      </c>
      <c r="J3" s="4"/>
      <c r="K3" s="4"/>
    </row>
    <row r="4" spans="1:30" s="5" customFormat="1" ht="20.25" x14ac:dyDescent="0.3">
      <c r="A4" s="225" t="s">
        <v>0</v>
      </c>
      <c r="B4" s="225"/>
      <c r="C4" s="225"/>
      <c r="D4" s="225"/>
      <c r="E4" s="225"/>
      <c r="F4" s="225"/>
      <c r="G4" s="225"/>
      <c r="H4" s="225"/>
      <c r="I4" s="7">
        <f>I3-I12-I13</f>
        <v>1240.5899999999999</v>
      </c>
      <c r="J4" s="6"/>
      <c r="K4" s="6"/>
    </row>
    <row r="5" spans="1:30" s="5" customFormat="1" ht="20.25" x14ac:dyDescent="0.3">
      <c r="A5" s="6"/>
      <c r="B5" s="6"/>
      <c r="C5" s="8"/>
      <c r="D5" s="6"/>
      <c r="E5" s="6"/>
      <c r="F5" s="6"/>
      <c r="G5" s="6"/>
      <c r="H5" s="6"/>
      <c r="I5" s="6"/>
      <c r="J5" s="6"/>
      <c r="K5" s="6"/>
    </row>
    <row r="6" spans="1:30" ht="18.75" customHeight="1" x14ac:dyDescent="0.25">
      <c r="A6" s="4"/>
      <c r="B6" s="9"/>
      <c r="C6" s="10"/>
      <c r="D6" s="11"/>
      <c r="E6" s="11"/>
      <c r="F6" s="11"/>
      <c r="G6" s="12"/>
      <c r="H6" s="13"/>
      <c r="I6" s="13"/>
      <c r="J6" s="13"/>
      <c r="K6" s="13"/>
      <c r="L6" s="226" t="s">
        <v>1</v>
      </c>
      <c r="M6" s="227"/>
      <c r="N6" s="227"/>
      <c r="O6" s="227"/>
      <c r="P6" s="227"/>
      <c r="Q6" s="227"/>
      <c r="R6" s="227"/>
      <c r="S6" s="227"/>
      <c r="T6" s="227"/>
      <c r="U6" s="227"/>
      <c r="V6" s="227"/>
      <c r="W6" s="227"/>
      <c r="X6" s="227"/>
      <c r="Y6" s="227"/>
      <c r="Z6" s="227"/>
    </row>
    <row r="7" spans="1:30" ht="18.75" customHeight="1" x14ac:dyDescent="0.25">
      <c r="A7" s="14" t="s">
        <v>2</v>
      </c>
      <c r="B7" s="15"/>
      <c r="C7" s="228">
        <v>2023</v>
      </c>
      <c r="D7" s="228"/>
      <c r="E7" s="228"/>
      <c r="F7" s="228"/>
      <c r="G7" s="16" t="s">
        <v>3</v>
      </c>
      <c r="H7" s="229" t="s">
        <v>4</v>
      </c>
      <c r="I7" s="229"/>
      <c r="J7" s="229"/>
      <c r="K7" s="229"/>
      <c r="L7" s="230" t="s">
        <v>5</v>
      </c>
      <c r="M7" s="231"/>
      <c r="N7" s="231"/>
      <c r="O7" s="231"/>
      <c r="P7" s="231"/>
      <c r="Q7" s="232" t="s">
        <v>6</v>
      </c>
      <c r="R7" s="232"/>
      <c r="S7" s="232"/>
      <c r="T7" s="232"/>
      <c r="U7" s="232"/>
      <c r="V7" s="232"/>
      <c r="W7" s="232"/>
      <c r="X7" s="232"/>
      <c r="Y7" s="232"/>
      <c r="Z7" s="232"/>
    </row>
    <row r="8" spans="1:30" s="17" customFormat="1" ht="15.75" customHeight="1" x14ac:dyDescent="0.25">
      <c r="A8" s="210" t="s">
        <v>7</v>
      </c>
      <c r="B8" s="222" t="s">
        <v>8</v>
      </c>
      <c r="C8" s="210" t="s">
        <v>9</v>
      </c>
      <c r="D8" s="210" t="s">
        <v>10</v>
      </c>
      <c r="E8" s="210" t="s">
        <v>11</v>
      </c>
      <c r="F8" s="210" t="s">
        <v>12</v>
      </c>
      <c r="G8" s="220" t="s">
        <v>13</v>
      </c>
      <c r="H8" s="210" t="s">
        <v>14</v>
      </c>
      <c r="I8" s="210" t="s">
        <v>15</v>
      </c>
      <c r="J8" s="210" t="s">
        <v>16</v>
      </c>
      <c r="K8" s="210" t="s">
        <v>17</v>
      </c>
      <c r="L8" s="19" t="s">
        <v>5</v>
      </c>
      <c r="M8" s="211">
        <v>2023</v>
      </c>
      <c r="N8" s="212"/>
      <c r="O8" s="212"/>
      <c r="P8" s="213"/>
      <c r="Q8" s="20" t="s">
        <v>18</v>
      </c>
      <c r="R8" s="214">
        <v>2023</v>
      </c>
      <c r="S8" s="215"/>
      <c r="T8" s="215"/>
      <c r="U8" s="216"/>
      <c r="V8" s="20" t="s">
        <v>19</v>
      </c>
      <c r="W8" s="217">
        <v>2023</v>
      </c>
      <c r="X8" s="217"/>
      <c r="Y8" s="217"/>
      <c r="Z8" s="217"/>
    </row>
    <row r="9" spans="1:30" s="17" customFormat="1" ht="31.5" customHeight="1" x14ac:dyDescent="0.25">
      <c r="A9" s="210"/>
      <c r="B9" s="223"/>
      <c r="C9" s="210"/>
      <c r="D9" s="210"/>
      <c r="E9" s="210"/>
      <c r="F9" s="210"/>
      <c r="G9" s="221"/>
      <c r="H9" s="210"/>
      <c r="I9" s="210"/>
      <c r="J9" s="210"/>
      <c r="K9" s="210"/>
      <c r="L9" s="218">
        <f>$C$7</f>
        <v>2023</v>
      </c>
      <c r="M9" s="218" t="s">
        <v>14</v>
      </c>
      <c r="N9" s="218" t="s">
        <v>15</v>
      </c>
      <c r="O9" s="218" t="s">
        <v>16</v>
      </c>
      <c r="P9" s="218" t="s">
        <v>17</v>
      </c>
      <c r="Q9" s="208">
        <f>$C$7</f>
        <v>2023</v>
      </c>
      <c r="R9" s="208" t="s">
        <v>14</v>
      </c>
      <c r="S9" s="208" t="s">
        <v>15</v>
      </c>
      <c r="T9" s="208" t="s">
        <v>16</v>
      </c>
      <c r="U9" s="208" t="s">
        <v>17</v>
      </c>
      <c r="V9" s="208">
        <f>$C$7</f>
        <v>2023</v>
      </c>
      <c r="W9" s="208" t="s">
        <v>14</v>
      </c>
      <c r="X9" s="208" t="s">
        <v>15</v>
      </c>
      <c r="Y9" s="208" t="s">
        <v>16</v>
      </c>
      <c r="Z9" s="208" t="s">
        <v>17</v>
      </c>
    </row>
    <row r="10" spans="1:30" s="17" customFormat="1" ht="30.75" customHeight="1" x14ac:dyDescent="0.25">
      <c r="A10" s="210"/>
      <c r="B10" s="224"/>
      <c r="C10" s="210"/>
      <c r="D10" s="210"/>
      <c r="E10" s="210"/>
      <c r="F10" s="210"/>
      <c r="G10" s="22" t="s">
        <v>20</v>
      </c>
      <c r="H10" s="210"/>
      <c r="I10" s="210"/>
      <c r="J10" s="210"/>
      <c r="K10" s="210"/>
      <c r="L10" s="219"/>
      <c r="M10" s="219"/>
      <c r="N10" s="219"/>
      <c r="O10" s="219"/>
      <c r="P10" s="219"/>
      <c r="Q10" s="209"/>
      <c r="R10" s="209"/>
      <c r="S10" s="209"/>
      <c r="T10" s="209"/>
      <c r="U10" s="209"/>
      <c r="V10" s="209"/>
      <c r="W10" s="209"/>
      <c r="X10" s="209"/>
      <c r="Y10" s="209"/>
      <c r="Z10" s="209"/>
    </row>
    <row r="11" spans="1:30" ht="27" customHeight="1" x14ac:dyDescent="0.25">
      <c r="A11" s="23" t="s">
        <v>21</v>
      </c>
      <c r="B11" s="24" t="s">
        <v>22</v>
      </c>
      <c r="C11" s="18"/>
      <c r="D11" s="18"/>
      <c r="E11" s="18"/>
      <c r="F11" s="18"/>
      <c r="G11" s="25"/>
      <c r="H11" s="26"/>
      <c r="I11" s="26"/>
      <c r="J11" s="26"/>
      <c r="K11" s="26"/>
      <c r="L11" s="27">
        <f>L12</f>
        <v>2299</v>
      </c>
      <c r="M11" s="27">
        <f>M12</f>
        <v>0</v>
      </c>
      <c r="N11" s="27">
        <f>N12</f>
        <v>1280</v>
      </c>
      <c r="O11" s="27">
        <f>O12</f>
        <v>1019</v>
      </c>
      <c r="P11" s="27">
        <f>P12</f>
        <v>0</v>
      </c>
      <c r="Q11" s="28" t="e">
        <f t="shared" ref="Q11:Z11" si="0">Q12+Q13+Q14</f>
        <v>#REF!</v>
      </c>
      <c r="R11" s="28" t="e">
        <f t="shared" si="0"/>
        <v>#REF!</v>
      </c>
      <c r="S11" s="28" t="e">
        <f t="shared" si="0"/>
        <v>#REF!</v>
      </c>
      <c r="T11" s="28" t="e">
        <f t="shared" si="0"/>
        <v>#REF!</v>
      </c>
      <c r="U11" s="28" t="e">
        <f t="shared" si="0"/>
        <v>#REF!</v>
      </c>
      <c r="V11" s="28">
        <f t="shared" si="0"/>
        <v>24447411.516000003</v>
      </c>
      <c r="W11" s="28">
        <f t="shared" si="0"/>
        <v>0</v>
      </c>
      <c r="X11" s="28">
        <f t="shared" si="0"/>
        <v>13722240</v>
      </c>
      <c r="Y11" s="28">
        <f t="shared" si="0"/>
        <v>10725171.515999999</v>
      </c>
      <c r="Z11" s="28">
        <f t="shared" si="0"/>
        <v>0</v>
      </c>
      <c r="AD11" s="1">
        <v>451</v>
      </c>
    </row>
    <row r="12" spans="1:30" s="29" customFormat="1" ht="27" customHeight="1" x14ac:dyDescent="0.25">
      <c r="A12" s="23" t="s">
        <v>23</v>
      </c>
      <c r="B12" s="30" t="s">
        <v>24</v>
      </c>
      <c r="C12" s="31" t="e">
        <f>#REF!</f>
        <v>#REF!</v>
      </c>
      <c r="D12" s="31" t="e">
        <f>#REF!</f>
        <v>#REF!</v>
      </c>
      <c r="E12" s="31" t="e">
        <f>#REF!</f>
        <v>#REF!</v>
      </c>
      <c r="F12" s="31" t="e">
        <f>#REF!</f>
        <v>#REF!</v>
      </c>
      <c r="G12" s="32">
        <f>ТКП!C7</f>
        <v>7222</v>
      </c>
      <c r="H12" s="26">
        <v>7222</v>
      </c>
      <c r="I12" s="26">
        <v>7222</v>
      </c>
      <c r="J12" s="26">
        <v>7222</v>
      </c>
      <c r="K12" s="26">
        <v>7222</v>
      </c>
      <c r="L12" s="33">
        <f t="shared" ref="L12:L13" si="1">M12+N12+O12+P12</f>
        <v>2299</v>
      </c>
      <c r="M12" s="33">
        <v>0</v>
      </c>
      <c r="N12" s="33">
        <v>1280</v>
      </c>
      <c r="O12" s="33">
        <v>1019</v>
      </c>
      <c r="P12" s="33">
        <v>0</v>
      </c>
      <c r="Q12" s="34">
        <f t="shared" ref="Q12:Q13" si="2">R12+S12+T12+U12</f>
        <v>16603378</v>
      </c>
      <c r="R12" s="34">
        <f t="shared" ref="R12:R13" si="3">M12*$H12</f>
        <v>0</v>
      </c>
      <c r="S12" s="34">
        <f t="shared" ref="S12:S13" si="4">N12*$I12</f>
        <v>9244160</v>
      </c>
      <c r="T12" s="34">
        <f t="shared" ref="T12:T13" si="5">O12*$J12</f>
        <v>7359218</v>
      </c>
      <c r="U12" s="34">
        <f t="shared" ref="U12:U13" si="6">P12*$K12</f>
        <v>0</v>
      </c>
      <c r="V12" s="34">
        <f t="shared" ref="V12:V13" si="7">W12+X12+Y12+Z12</f>
        <v>19924053.600000001</v>
      </c>
      <c r="W12" s="34">
        <f t="shared" ref="W12:W13" si="8">R12*1.2</f>
        <v>0</v>
      </c>
      <c r="X12" s="34">
        <f t="shared" ref="X12:Z13" si="9">S12*1.2</f>
        <v>11092992</v>
      </c>
      <c r="Y12" s="34">
        <f t="shared" si="9"/>
        <v>8831061.5999999996</v>
      </c>
      <c r="Z12" s="34">
        <f t="shared" si="9"/>
        <v>0</v>
      </c>
      <c r="AD12" s="29">
        <v>451</v>
      </c>
    </row>
    <row r="13" spans="1:30" s="29" customFormat="1" ht="27" customHeight="1" x14ac:dyDescent="0.25">
      <c r="A13" s="23" t="s">
        <v>25</v>
      </c>
      <c r="B13" s="35" t="s">
        <v>26</v>
      </c>
      <c r="C13" s="31" t="e">
        <f>#REF!</f>
        <v>#REF!</v>
      </c>
      <c r="D13" s="31" t="e">
        <f>#REF!</f>
        <v>#REF!</v>
      </c>
      <c r="E13" s="31" t="e">
        <f>#REF!</f>
        <v>#REF!</v>
      </c>
      <c r="F13" s="31" t="e">
        <f>#REF!</f>
        <v>#REF!</v>
      </c>
      <c r="G13" s="32">
        <f>ТКП!C8</f>
        <v>471.16</v>
      </c>
      <c r="H13" s="26">
        <v>471.16</v>
      </c>
      <c r="I13" s="26">
        <v>471.16</v>
      </c>
      <c r="J13" s="26">
        <v>471.16</v>
      </c>
      <c r="K13" s="26">
        <v>471.16</v>
      </c>
      <c r="L13" s="33">
        <f t="shared" si="1"/>
        <v>1947</v>
      </c>
      <c r="M13" s="33">
        <v>0</v>
      </c>
      <c r="N13" s="33">
        <f>N12</f>
        <v>1280</v>
      </c>
      <c r="O13" s="33">
        <f>O12-352</f>
        <v>667</v>
      </c>
      <c r="P13" s="33">
        <v>0</v>
      </c>
      <c r="Q13" s="34">
        <f t="shared" si="2"/>
        <v>917348.52</v>
      </c>
      <c r="R13" s="34">
        <f t="shared" si="3"/>
        <v>0</v>
      </c>
      <c r="S13" s="34">
        <f t="shared" si="4"/>
        <v>603084.80000000005</v>
      </c>
      <c r="T13" s="34">
        <f t="shared" si="5"/>
        <v>314263.72000000003</v>
      </c>
      <c r="U13" s="34">
        <f t="shared" si="6"/>
        <v>0</v>
      </c>
      <c r="V13" s="34">
        <f t="shared" si="7"/>
        <v>1100818.2239999999</v>
      </c>
      <c r="W13" s="34">
        <f t="shared" si="8"/>
        <v>0</v>
      </c>
      <c r="X13" s="34">
        <f t="shared" si="9"/>
        <v>723701.76000000001</v>
      </c>
      <c r="Y13" s="34">
        <f t="shared" si="9"/>
        <v>377116.46400000004</v>
      </c>
      <c r="Z13" s="34">
        <f t="shared" si="9"/>
        <v>0</v>
      </c>
      <c r="AD13" s="29">
        <v>451</v>
      </c>
    </row>
    <row r="14" spans="1:30" s="29" customFormat="1" ht="27" customHeight="1" x14ac:dyDescent="0.25">
      <c r="A14" s="23" t="s">
        <v>27</v>
      </c>
      <c r="B14" s="35" t="s">
        <v>28</v>
      </c>
      <c r="C14" s="36"/>
      <c r="D14" s="36"/>
      <c r="E14" s="36"/>
      <c r="F14" s="36"/>
      <c r="G14" s="25"/>
      <c r="H14" s="26"/>
      <c r="I14" s="26"/>
      <c r="J14" s="26"/>
      <c r="K14" s="26"/>
      <c r="L14" s="27">
        <f t="shared" ref="L14:Q14" si="10">L15+L16</f>
        <v>2299</v>
      </c>
      <c r="M14" s="27">
        <f t="shared" si="10"/>
        <v>0</v>
      </c>
      <c r="N14" s="27">
        <f t="shared" si="10"/>
        <v>1280</v>
      </c>
      <c r="O14" s="27">
        <f t="shared" si="10"/>
        <v>1019</v>
      </c>
      <c r="P14" s="27">
        <f t="shared" si="10"/>
        <v>0</v>
      </c>
      <c r="Q14" s="37" t="e">
        <f t="shared" si="10"/>
        <v>#REF!</v>
      </c>
      <c r="R14" s="37" t="e">
        <f t="shared" ref="R14:Z14" si="11">R15+R16</f>
        <v>#REF!</v>
      </c>
      <c r="S14" s="37" t="e">
        <f t="shared" si="11"/>
        <v>#REF!</v>
      </c>
      <c r="T14" s="37" t="e">
        <f t="shared" si="11"/>
        <v>#REF!</v>
      </c>
      <c r="U14" s="37" t="e">
        <f t="shared" si="11"/>
        <v>#REF!</v>
      </c>
      <c r="V14" s="37">
        <f t="shared" si="11"/>
        <v>3422539.6919999998</v>
      </c>
      <c r="W14" s="37">
        <f t="shared" si="11"/>
        <v>0</v>
      </c>
      <c r="X14" s="37">
        <f t="shared" si="11"/>
        <v>1905546.2399999998</v>
      </c>
      <c r="Y14" s="37">
        <f t="shared" si="11"/>
        <v>1516993.4519999998</v>
      </c>
      <c r="Z14" s="37">
        <f t="shared" si="11"/>
        <v>0</v>
      </c>
      <c r="AD14" s="29">
        <v>451</v>
      </c>
    </row>
    <row r="15" spans="1:30" s="29" customFormat="1" ht="34.5" customHeight="1" x14ac:dyDescent="0.25">
      <c r="A15" s="23" t="s">
        <v>29</v>
      </c>
      <c r="B15" s="35" t="s">
        <v>30</v>
      </c>
      <c r="C15" s="31" t="e">
        <f>#REF!</f>
        <v>#REF!</v>
      </c>
      <c r="D15" s="31" t="e">
        <f>#REF!</f>
        <v>#REF!</v>
      </c>
      <c r="E15" s="31" t="e">
        <f>#REF!</f>
        <v>#REF!</v>
      </c>
      <c r="F15" s="31" t="e">
        <f>#REF!</f>
        <v>#REF!</v>
      </c>
      <c r="G15" s="32">
        <f>ТКП!C10</f>
        <v>1629.94</v>
      </c>
      <c r="H15" s="26">
        <v>1240.5899999999999</v>
      </c>
      <c r="I15" s="26">
        <v>1240.5899999999999</v>
      </c>
      <c r="J15" s="26">
        <v>1240.5899999999999</v>
      </c>
      <c r="K15" s="26">
        <v>1240.5899999999999</v>
      </c>
      <c r="L15" s="38">
        <f t="shared" ref="L15:L16" si="12">M15+N15+O15+P15</f>
        <v>2299</v>
      </c>
      <c r="M15" s="38">
        <v>0</v>
      </c>
      <c r="N15" s="38">
        <f>N12</f>
        <v>1280</v>
      </c>
      <c r="O15" s="38">
        <f>O12</f>
        <v>1019</v>
      </c>
      <c r="P15" s="38">
        <v>0</v>
      </c>
      <c r="Q15" s="34">
        <f t="shared" ref="Q15:Q16" si="13">R15+S15+T15+U15</f>
        <v>2852116.41</v>
      </c>
      <c r="R15" s="34">
        <f t="shared" ref="R15:R16" si="14">M15*$H15</f>
        <v>0</v>
      </c>
      <c r="S15" s="34">
        <f t="shared" ref="S15:S16" si="15">N15*$I15</f>
        <v>1587955.2</v>
      </c>
      <c r="T15" s="34">
        <f t="shared" ref="T15:T16" si="16">O15*$J15</f>
        <v>1264161.21</v>
      </c>
      <c r="U15" s="34">
        <f t="shared" ref="U15:U16" si="17">P15*$K15</f>
        <v>0</v>
      </c>
      <c r="V15" s="34">
        <f t="shared" ref="V15:V16" si="18">W15+X15+Y15+Z15</f>
        <v>3422539.6919999998</v>
      </c>
      <c r="W15" s="34">
        <f>R15*1.2</f>
        <v>0</v>
      </c>
      <c r="X15" s="34">
        <f>S15*1.2</f>
        <v>1905546.2399999998</v>
      </c>
      <c r="Y15" s="34">
        <f>T15*1.2</f>
        <v>1516993.4519999998</v>
      </c>
      <c r="Z15" s="34">
        <f>U15*1.2</f>
        <v>0</v>
      </c>
      <c r="AD15" s="29">
        <v>451</v>
      </c>
    </row>
    <row r="16" spans="1:30" s="29" customFormat="1" ht="34.5" customHeight="1" x14ac:dyDescent="0.25">
      <c r="A16" s="23" t="s">
        <v>31</v>
      </c>
      <c r="B16" s="39" t="s">
        <v>32</v>
      </c>
      <c r="C16" s="31" t="e">
        <f>#REF!</f>
        <v>#REF!</v>
      </c>
      <c r="D16" s="31" t="e">
        <f>#REF!</f>
        <v>#REF!</v>
      </c>
      <c r="E16" s="31" t="e">
        <f>#REF!</f>
        <v>#REF!</v>
      </c>
      <c r="F16" s="31" t="e">
        <f>#REF!</f>
        <v>#REF!</v>
      </c>
      <c r="G16" s="32">
        <f>ТКП!C11</f>
        <v>0</v>
      </c>
      <c r="H16" s="26" t="e">
        <f>C16*G16</f>
        <v>#REF!</v>
      </c>
      <c r="I16" s="26" t="e">
        <f>D16*G16</f>
        <v>#REF!</v>
      </c>
      <c r="J16" s="26" t="e">
        <f>E16*G16</f>
        <v>#REF!</v>
      </c>
      <c r="K16" s="26" t="e">
        <f>F16*G16</f>
        <v>#REF!</v>
      </c>
      <c r="L16" s="38">
        <f t="shared" si="12"/>
        <v>0</v>
      </c>
      <c r="M16" s="38"/>
      <c r="N16" s="38"/>
      <c r="O16" s="38"/>
      <c r="P16" s="38"/>
      <c r="Q16" s="34" t="e">
        <f t="shared" si="13"/>
        <v>#REF!</v>
      </c>
      <c r="R16" s="34" t="e">
        <f t="shared" si="14"/>
        <v>#REF!</v>
      </c>
      <c r="S16" s="34" t="e">
        <f t="shared" si="15"/>
        <v>#REF!</v>
      </c>
      <c r="T16" s="34" t="e">
        <f t="shared" si="16"/>
        <v>#REF!</v>
      </c>
      <c r="U16" s="34" t="e">
        <f t="shared" si="17"/>
        <v>#REF!</v>
      </c>
      <c r="V16" s="34">
        <f t="shared" si="18"/>
        <v>0</v>
      </c>
      <c r="W16" s="34"/>
      <c r="X16" s="34"/>
      <c r="Y16" s="34"/>
      <c r="Z16" s="34"/>
      <c r="AD16" s="29">
        <v>0</v>
      </c>
    </row>
    <row r="17" spans="1:30" s="29" customFormat="1" ht="27" customHeight="1" x14ac:dyDescent="0.25">
      <c r="A17" s="40" t="s">
        <v>33</v>
      </c>
      <c r="B17" s="24" t="s">
        <v>34</v>
      </c>
      <c r="C17" s="36"/>
      <c r="D17" s="36"/>
      <c r="E17" s="36"/>
      <c r="F17" s="36"/>
      <c r="G17" s="25"/>
      <c r="H17" s="26"/>
      <c r="I17" s="26"/>
      <c r="J17" s="26"/>
      <c r="K17" s="26"/>
      <c r="L17" s="27">
        <f>L18</f>
        <v>16</v>
      </c>
      <c r="M17" s="27">
        <f>M18</f>
        <v>0</v>
      </c>
      <c r="N17" s="27">
        <f>N18</f>
        <v>15</v>
      </c>
      <c r="O17" s="27">
        <f>O18</f>
        <v>1</v>
      </c>
      <c r="P17" s="27">
        <f>P18</f>
        <v>0</v>
      </c>
      <c r="Q17" s="28" t="e">
        <f t="shared" ref="Q17:Z17" si="19">Q18+Q19+Q20</f>
        <v>#REF!</v>
      </c>
      <c r="R17" s="28" t="e">
        <f t="shared" si="19"/>
        <v>#REF!</v>
      </c>
      <c r="S17" s="28" t="e">
        <f t="shared" si="19"/>
        <v>#REF!</v>
      </c>
      <c r="T17" s="28" t="e">
        <f t="shared" si="19"/>
        <v>#REF!</v>
      </c>
      <c r="U17" s="28" t="e">
        <f t="shared" si="19"/>
        <v>#REF!</v>
      </c>
      <c r="V17" s="28" t="e">
        <f t="shared" si="19"/>
        <v>#REF!</v>
      </c>
      <c r="W17" s="28" t="e">
        <f t="shared" si="19"/>
        <v>#REF!</v>
      </c>
      <c r="X17" s="28" t="e">
        <f t="shared" si="19"/>
        <v>#REF!</v>
      </c>
      <c r="Y17" s="28" t="e">
        <f t="shared" si="19"/>
        <v>#REF!</v>
      </c>
      <c r="Z17" s="28" t="e">
        <f t="shared" si="19"/>
        <v>#REF!</v>
      </c>
      <c r="AD17" s="29">
        <v>1</v>
      </c>
    </row>
    <row r="18" spans="1:30" s="29" customFormat="1" ht="27" customHeight="1" x14ac:dyDescent="0.25">
      <c r="A18" s="40" t="s">
        <v>35</v>
      </c>
      <c r="B18" s="30" t="s">
        <v>24</v>
      </c>
      <c r="C18" s="31" t="e">
        <f>#REF!</f>
        <v>#REF!</v>
      </c>
      <c r="D18" s="31" t="e">
        <f>#REF!</f>
        <v>#REF!</v>
      </c>
      <c r="E18" s="31" t="e">
        <f>#REF!</f>
        <v>#REF!</v>
      </c>
      <c r="F18" s="31" t="e">
        <f>#REF!</f>
        <v>#REF!</v>
      </c>
      <c r="G18" s="32">
        <f>ТКП!C13</f>
        <v>13887</v>
      </c>
      <c r="H18" s="26" t="e">
        <f t="shared" ref="H18:H35" si="20">C18*G18</f>
        <v>#REF!</v>
      </c>
      <c r="I18" s="26" t="e">
        <f t="shared" ref="I18:I35" si="21">D18*G18</f>
        <v>#REF!</v>
      </c>
      <c r="J18" s="26" t="e">
        <f t="shared" ref="J18:J35" si="22">E18*G18</f>
        <v>#REF!</v>
      </c>
      <c r="K18" s="26" t="e">
        <f t="shared" ref="K18:K35" si="23">F18*G18</f>
        <v>#REF!</v>
      </c>
      <c r="L18" s="41">
        <f t="shared" ref="L18:L19" si="24">M18+N18+O18+P18</f>
        <v>16</v>
      </c>
      <c r="M18" s="41">
        <v>0</v>
      </c>
      <c r="N18" s="41">
        <v>15</v>
      </c>
      <c r="O18" s="41">
        <v>1</v>
      </c>
      <c r="P18" s="41">
        <v>0</v>
      </c>
      <c r="Q18" s="34" t="e">
        <f t="shared" ref="Q18:Q19" si="25">R18+S18+T18+U18</f>
        <v>#REF!</v>
      </c>
      <c r="R18" s="34" t="e">
        <f t="shared" ref="R18:R19" si="26">M18*$H18</f>
        <v>#REF!</v>
      </c>
      <c r="S18" s="34" t="e">
        <f t="shared" ref="S18:S19" si="27">N18*$I18</f>
        <v>#REF!</v>
      </c>
      <c r="T18" s="34" t="e">
        <f t="shared" ref="T18:T19" si="28">O18*$J18</f>
        <v>#REF!</v>
      </c>
      <c r="U18" s="34" t="e">
        <f t="shared" ref="U18:U19" si="29">P18*$K18</f>
        <v>#REF!</v>
      </c>
      <c r="V18" s="34" t="e">
        <f t="shared" ref="V18:V19" si="30">W18+X18+Y18+Z18</f>
        <v>#REF!</v>
      </c>
      <c r="W18" s="34" t="e">
        <f t="shared" ref="W18:Z19" si="31">R18*1.2</f>
        <v>#REF!</v>
      </c>
      <c r="X18" s="34" t="e">
        <f t="shared" si="31"/>
        <v>#REF!</v>
      </c>
      <c r="Y18" s="34" t="e">
        <f t="shared" si="31"/>
        <v>#REF!</v>
      </c>
      <c r="Z18" s="34" t="e">
        <f t="shared" si="31"/>
        <v>#REF!</v>
      </c>
      <c r="AD18" s="29">
        <v>1</v>
      </c>
    </row>
    <row r="19" spans="1:30" s="29" customFormat="1" ht="27" customHeight="1" x14ac:dyDescent="0.25">
      <c r="A19" s="40" t="s">
        <v>36</v>
      </c>
      <c r="B19" s="35" t="s">
        <v>26</v>
      </c>
      <c r="C19" s="31" t="e">
        <f>#REF!</f>
        <v>#REF!</v>
      </c>
      <c r="D19" s="31" t="e">
        <f>#REF!</f>
        <v>#REF!</v>
      </c>
      <c r="E19" s="31" t="e">
        <f>#REF!</f>
        <v>#REF!</v>
      </c>
      <c r="F19" s="31" t="e">
        <f>#REF!</f>
        <v>#REF!</v>
      </c>
      <c r="G19" s="32">
        <f>ТКП!C14</f>
        <v>1253.56</v>
      </c>
      <c r="H19" s="26" t="e">
        <f t="shared" si="20"/>
        <v>#REF!</v>
      </c>
      <c r="I19" s="26" t="e">
        <f t="shared" si="21"/>
        <v>#REF!</v>
      </c>
      <c r="J19" s="26" t="e">
        <f t="shared" si="22"/>
        <v>#REF!</v>
      </c>
      <c r="K19" s="26" t="e">
        <f t="shared" si="23"/>
        <v>#REF!</v>
      </c>
      <c r="L19" s="41">
        <f t="shared" si="24"/>
        <v>16</v>
      </c>
      <c r="M19" s="41">
        <v>0</v>
      </c>
      <c r="N19" s="41">
        <v>15</v>
      </c>
      <c r="O19" s="41">
        <v>1</v>
      </c>
      <c r="P19" s="41">
        <v>0</v>
      </c>
      <c r="Q19" s="34" t="e">
        <f t="shared" si="25"/>
        <v>#REF!</v>
      </c>
      <c r="R19" s="34" t="e">
        <f t="shared" si="26"/>
        <v>#REF!</v>
      </c>
      <c r="S19" s="34" t="e">
        <f t="shared" si="27"/>
        <v>#REF!</v>
      </c>
      <c r="T19" s="34" t="e">
        <f t="shared" si="28"/>
        <v>#REF!</v>
      </c>
      <c r="U19" s="34" t="e">
        <f t="shared" si="29"/>
        <v>#REF!</v>
      </c>
      <c r="V19" s="34" t="e">
        <f t="shared" si="30"/>
        <v>#REF!</v>
      </c>
      <c r="W19" s="34" t="e">
        <f t="shared" si="31"/>
        <v>#REF!</v>
      </c>
      <c r="X19" s="34" t="e">
        <f t="shared" si="31"/>
        <v>#REF!</v>
      </c>
      <c r="Y19" s="34" t="e">
        <f t="shared" si="31"/>
        <v>#REF!</v>
      </c>
      <c r="Z19" s="34" t="e">
        <f t="shared" si="31"/>
        <v>#REF!</v>
      </c>
      <c r="AD19" s="29">
        <v>1</v>
      </c>
    </row>
    <row r="20" spans="1:30" s="29" customFormat="1" ht="27" customHeight="1" x14ac:dyDescent="0.25">
      <c r="A20" s="40" t="s">
        <v>37</v>
      </c>
      <c r="B20" s="35" t="s">
        <v>28</v>
      </c>
      <c r="C20" s="36"/>
      <c r="D20" s="36"/>
      <c r="E20" s="36"/>
      <c r="F20" s="36"/>
      <c r="G20" s="25"/>
      <c r="H20" s="26"/>
      <c r="I20" s="26"/>
      <c r="J20" s="26"/>
      <c r="K20" s="26"/>
      <c r="L20" s="42">
        <f t="shared" ref="L20:Q20" si="32">L21+L22</f>
        <v>16</v>
      </c>
      <c r="M20" s="42">
        <f t="shared" si="32"/>
        <v>0</v>
      </c>
      <c r="N20" s="42">
        <f t="shared" si="32"/>
        <v>15</v>
      </c>
      <c r="O20" s="42">
        <f t="shared" si="32"/>
        <v>1</v>
      </c>
      <c r="P20" s="42">
        <f t="shared" si="32"/>
        <v>0</v>
      </c>
      <c r="Q20" s="37" t="e">
        <f t="shared" si="32"/>
        <v>#REF!</v>
      </c>
      <c r="R20" s="37" t="e">
        <f t="shared" ref="R20:Z20" si="33">R21+R22</f>
        <v>#REF!</v>
      </c>
      <c r="S20" s="37" t="e">
        <f t="shared" si="33"/>
        <v>#REF!</v>
      </c>
      <c r="T20" s="37" t="e">
        <f t="shared" si="33"/>
        <v>#REF!</v>
      </c>
      <c r="U20" s="37" t="e">
        <f t="shared" si="33"/>
        <v>#REF!</v>
      </c>
      <c r="V20" s="37" t="e">
        <f t="shared" si="33"/>
        <v>#REF!</v>
      </c>
      <c r="W20" s="37" t="e">
        <f t="shared" si="33"/>
        <v>#REF!</v>
      </c>
      <c r="X20" s="37" t="e">
        <f t="shared" si="33"/>
        <v>#REF!</v>
      </c>
      <c r="Y20" s="37" t="e">
        <f t="shared" si="33"/>
        <v>#REF!</v>
      </c>
      <c r="Z20" s="37" t="e">
        <f t="shared" si="33"/>
        <v>#REF!</v>
      </c>
      <c r="AD20" s="29">
        <v>1</v>
      </c>
    </row>
    <row r="21" spans="1:30" s="29" customFormat="1" ht="32.25" customHeight="1" x14ac:dyDescent="0.25">
      <c r="A21" s="40" t="s">
        <v>38</v>
      </c>
      <c r="B21" s="35" t="s">
        <v>30</v>
      </c>
      <c r="C21" s="31" t="e">
        <f>#REF!</f>
        <v>#REF!</v>
      </c>
      <c r="D21" s="31" t="e">
        <f>#REF!</f>
        <v>#REF!</v>
      </c>
      <c r="E21" s="31" t="e">
        <f>#REF!</f>
        <v>#REF!</v>
      </c>
      <c r="F21" s="31" t="e">
        <f>#REF!</f>
        <v>#REF!</v>
      </c>
      <c r="G21" s="32">
        <f>ТКП!C16</f>
        <v>2925.68</v>
      </c>
      <c r="H21" s="26" t="e">
        <f t="shared" si="20"/>
        <v>#REF!</v>
      </c>
      <c r="I21" s="26" t="e">
        <f t="shared" si="21"/>
        <v>#REF!</v>
      </c>
      <c r="J21" s="26" t="e">
        <f t="shared" si="22"/>
        <v>#REF!</v>
      </c>
      <c r="K21" s="26" t="e">
        <f t="shared" si="23"/>
        <v>#REF!</v>
      </c>
      <c r="L21" s="38">
        <f t="shared" ref="L21:L22" si="34">M21+N21+O21+P21</f>
        <v>16</v>
      </c>
      <c r="M21" s="38">
        <v>0</v>
      </c>
      <c r="N21" s="38">
        <v>15</v>
      </c>
      <c r="O21" s="38">
        <v>1</v>
      </c>
      <c r="P21" s="38">
        <v>0</v>
      </c>
      <c r="Q21" s="34" t="e">
        <f t="shared" ref="Q21:Q22" si="35">R21+S21+T21+U21</f>
        <v>#REF!</v>
      </c>
      <c r="R21" s="34" t="e">
        <f t="shared" ref="R21:R22" si="36">M21*$H21</f>
        <v>#REF!</v>
      </c>
      <c r="S21" s="34" t="e">
        <f t="shared" ref="S21:S22" si="37">N21*$I21</f>
        <v>#REF!</v>
      </c>
      <c r="T21" s="34" t="e">
        <f t="shared" ref="T21:T22" si="38">O21*$J21</f>
        <v>#REF!</v>
      </c>
      <c r="U21" s="34" t="e">
        <f t="shared" ref="U21:U22" si="39">P21*$K21</f>
        <v>#REF!</v>
      </c>
      <c r="V21" s="34" t="e">
        <f t="shared" ref="V21:V22" si="40">W21+X21+Y21+Z21</f>
        <v>#REF!</v>
      </c>
      <c r="W21" s="34" t="e">
        <f>R21*1.2</f>
        <v>#REF!</v>
      </c>
      <c r="X21" s="34" t="e">
        <f>S21*1.2</f>
        <v>#REF!</v>
      </c>
      <c r="Y21" s="34" t="e">
        <f>T21*1.2</f>
        <v>#REF!</v>
      </c>
      <c r="Z21" s="34" t="e">
        <f>U21*1.2</f>
        <v>#REF!</v>
      </c>
      <c r="AD21" s="29">
        <v>1</v>
      </c>
    </row>
    <row r="22" spans="1:30" s="29" customFormat="1" ht="35.25" hidden="1" customHeight="1" x14ac:dyDescent="0.25">
      <c r="A22" s="40" t="s">
        <v>39</v>
      </c>
      <c r="B22" s="39" t="s">
        <v>32</v>
      </c>
      <c r="C22" s="31" t="e">
        <f>#REF!</f>
        <v>#REF!</v>
      </c>
      <c r="D22" s="31" t="e">
        <f>#REF!</f>
        <v>#REF!</v>
      </c>
      <c r="E22" s="31" t="e">
        <f>#REF!</f>
        <v>#REF!</v>
      </c>
      <c r="F22" s="31" t="e">
        <f>#REF!</f>
        <v>#REF!</v>
      </c>
      <c r="G22" s="32">
        <f>ТКП!C17</f>
        <v>0</v>
      </c>
      <c r="H22" s="26" t="e">
        <f t="shared" si="20"/>
        <v>#REF!</v>
      </c>
      <c r="I22" s="26" t="e">
        <f t="shared" si="21"/>
        <v>#REF!</v>
      </c>
      <c r="J22" s="26" t="e">
        <f t="shared" si="22"/>
        <v>#REF!</v>
      </c>
      <c r="K22" s="26" t="e">
        <f t="shared" si="23"/>
        <v>#REF!</v>
      </c>
      <c r="L22" s="38">
        <f t="shared" si="34"/>
        <v>0</v>
      </c>
      <c r="M22" s="38"/>
      <c r="N22" s="38"/>
      <c r="O22" s="38"/>
      <c r="P22" s="38"/>
      <c r="Q22" s="34" t="e">
        <f t="shared" si="35"/>
        <v>#REF!</v>
      </c>
      <c r="R22" s="34" t="e">
        <f t="shared" si="36"/>
        <v>#REF!</v>
      </c>
      <c r="S22" s="34" t="e">
        <f t="shared" si="37"/>
        <v>#REF!</v>
      </c>
      <c r="T22" s="34" t="e">
        <f t="shared" si="38"/>
        <v>#REF!</v>
      </c>
      <c r="U22" s="34" t="e">
        <f t="shared" si="39"/>
        <v>#REF!</v>
      </c>
      <c r="V22" s="34">
        <f t="shared" si="40"/>
        <v>0</v>
      </c>
      <c r="W22" s="34"/>
      <c r="X22" s="34"/>
      <c r="Y22" s="34"/>
      <c r="Z22" s="34"/>
      <c r="AD22" s="29">
        <v>0</v>
      </c>
    </row>
    <row r="23" spans="1:30" ht="27" customHeight="1" x14ac:dyDescent="0.25">
      <c r="A23" s="23" t="s">
        <v>40</v>
      </c>
      <c r="B23" s="24" t="s">
        <v>41</v>
      </c>
      <c r="C23" s="36"/>
      <c r="D23" s="36"/>
      <c r="E23" s="36"/>
      <c r="F23" s="36"/>
      <c r="G23" s="43"/>
      <c r="H23" s="26"/>
      <c r="I23" s="26"/>
      <c r="J23" s="26"/>
      <c r="K23" s="26"/>
      <c r="L23" s="44">
        <f t="shared" ref="L23:Q23" si="41">L24+L30</f>
        <v>106</v>
      </c>
      <c r="M23" s="44">
        <f t="shared" si="41"/>
        <v>0</v>
      </c>
      <c r="N23" s="44">
        <f t="shared" si="41"/>
        <v>96</v>
      </c>
      <c r="O23" s="44">
        <f t="shared" si="41"/>
        <v>10</v>
      </c>
      <c r="P23" s="44">
        <f t="shared" si="41"/>
        <v>0</v>
      </c>
      <c r="Q23" s="28" t="e">
        <f t="shared" si="41"/>
        <v>#REF!</v>
      </c>
      <c r="R23" s="28" t="e">
        <f t="shared" ref="R23:Z23" si="42">R24+R30</f>
        <v>#REF!</v>
      </c>
      <c r="S23" s="28" t="e">
        <f t="shared" si="42"/>
        <v>#REF!</v>
      </c>
      <c r="T23" s="28" t="e">
        <f t="shared" si="42"/>
        <v>#REF!</v>
      </c>
      <c r="U23" s="28" t="e">
        <f t="shared" si="42"/>
        <v>#REF!</v>
      </c>
      <c r="V23" s="28" t="e">
        <f t="shared" si="42"/>
        <v>#REF!</v>
      </c>
      <c r="W23" s="28" t="e">
        <f t="shared" si="42"/>
        <v>#REF!</v>
      </c>
      <c r="X23" s="28" t="e">
        <f t="shared" si="42"/>
        <v>#REF!</v>
      </c>
      <c r="Y23" s="28" t="e">
        <f t="shared" si="42"/>
        <v>#REF!</v>
      </c>
      <c r="Z23" s="28" t="e">
        <f t="shared" si="42"/>
        <v>#REF!</v>
      </c>
      <c r="AD23" s="1">
        <v>106</v>
      </c>
    </row>
    <row r="24" spans="1:30" ht="27" customHeight="1" x14ac:dyDescent="0.25">
      <c r="A24" s="23" t="s">
        <v>42</v>
      </c>
      <c r="B24" s="24" t="s">
        <v>43</v>
      </c>
      <c r="C24" s="36"/>
      <c r="D24" s="36"/>
      <c r="E24" s="36"/>
      <c r="F24" s="36"/>
      <c r="G24" s="43"/>
      <c r="H24" s="26"/>
      <c r="I24" s="26"/>
      <c r="J24" s="26"/>
      <c r="K24" s="26"/>
      <c r="L24" s="44">
        <f>L25</f>
        <v>32</v>
      </c>
      <c r="M24" s="44">
        <f>M25</f>
        <v>0</v>
      </c>
      <c r="N24" s="44">
        <f>N25</f>
        <v>24</v>
      </c>
      <c r="O24" s="44">
        <f>O25</f>
        <v>8</v>
      </c>
      <c r="P24" s="44">
        <f>P25</f>
        <v>0</v>
      </c>
      <c r="Q24" s="37" t="e">
        <f t="shared" ref="Q24:Z24" si="43">Q25+Q26+Q29</f>
        <v>#REF!</v>
      </c>
      <c r="R24" s="37" t="e">
        <f t="shared" si="43"/>
        <v>#REF!</v>
      </c>
      <c r="S24" s="37" t="e">
        <f t="shared" si="43"/>
        <v>#REF!</v>
      </c>
      <c r="T24" s="37" t="e">
        <f t="shared" si="43"/>
        <v>#REF!</v>
      </c>
      <c r="U24" s="37" t="e">
        <f t="shared" si="43"/>
        <v>#REF!</v>
      </c>
      <c r="V24" s="37" t="e">
        <f t="shared" si="43"/>
        <v>#REF!</v>
      </c>
      <c r="W24" s="37" t="e">
        <f t="shared" si="43"/>
        <v>#REF!</v>
      </c>
      <c r="X24" s="37" t="e">
        <f t="shared" si="43"/>
        <v>#REF!</v>
      </c>
      <c r="Y24" s="37" t="e">
        <f t="shared" si="43"/>
        <v>#REF!</v>
      </c>
      <c r="Z24" s="37" t="e">
        <f t="shared" si="43"/>
        <v>#REF!</v>
      </c>
      <c r="AD24" s="1">
        <v>32</v>
      </c>
    </row>
    <row r="25" spans="1:30" s="29" customFormat="1" ht="27" customHeight="1" x14ac:dyDescent="0.25">
      <c r="A25" s="40" t="s">
        <v>44</v>
      </c>
      <c r="B25" s="30" t="s">
        <v>24</v>
      </c>
      <c r="C25" s="31" t="e">
        <f>#REF!</f>
        <v>#REF!</v>
      </c>
      <c r="D25" s="31" t="e">
        <f>#REF!</f>
        <v>#REF!</v>
      </c>
      <c r="E25" s="31" t="e">
        <f>#REF!</f>
        <v>#REF!</v>
      </c>
      <c r="F25" s="31" t="e">
        <f>#REF!</f>
        <v>#REF!</v>
      </c>
      <c r="G25" s="32">
        <f>ТКП!C20</f>
        <v>13887</v>
      </c>
      <c r="H25" s="26" t="e">
        <f t="shared" si="20"/>
        <v>#REF!</v>
      </c>
      <c r="I25" s="26" t="e">
        <f t="shared" si="21"/>
        <v>#REF!</v>
      </c>
      <c r="J25" s="26" t="e">
        <f t="shared" si="22"/>
        <v>#REF!</v>
      </c>
      <c r="K25" s="26" t="e">
        <f t="shared" si="23"/>
        <v>#REF!</v>
      </c>
      <c r="L25" s="45">
        <f>M25+N25+O25+P25</f>
        <v>32</v>
      </c>
      <c r="M25" s="45">
        <v>0</v>
      </c>
      <c r="N25" s="45">
        <v>24</v>
      </c>
      <c r="O25" s="45">
        <v>8</v>
      </c>
      <c r="P25" s="45">
        <v>0</v>
      </c>
      <c r="Q25" s="34" t="e">
        <f>R25+S25+T25+U25</f>
        <v>#REF!</v>
      </c>
      <c r="R25" s="34" t="e">
        <f>M25*$H25</f>
        <v>#REF!</v>
      </c>
      <c r="S25" s="34" t="e">
        <f>N25*$I25</f>
        <v>#REF!</v>
      </c>
      <c r="T25" s="34" t="e">
        <f>O25*$J25</f>
        <v>#REF!</v>
      </c>
      <c r="U25" s="34" t="e">
        <f>P25*$K25</f>
        <v>#REF!</v>
      </c>
      <c r="V25" s="34" t="e">
        <f>W25+X25+Y25+Z25</f>
        <v>#REF!</v>
      </c>
      <c r="W25" s="34" t="e">
        <f>R25*1.2</f>
        <v>#REF!</v>
      </c>
      <c r="X25" s="34" t="e">
        <f>S25*1.2</f>
        <v>#REF!</v>
      </c>
      <c r="Y25" s="34" t="e">
        <f>T25*1.2</f>
        <v>#REF!</v>
      </c>
      <c r="Z25" s="34" t="e">
        <f>U25*1.2</f>
        <v>#REF!</v>
      </c>
      <c r="AD25" s="29">
        <v>32</v>
      </c>
    </row>
    <row r="26" spans="1:30" s="29" customFormat="1" ht="27" customHeight="1" x14ac:dyDescent="0.25">
      <c r="A26" s="40" t="s">
        <v>45</v>
      </c>
      <c r="B26" s="35" t="s">
        <v>46</v>
      </c>
      <c r="C26" s="36"/>
      <c r="D26" s="36"/>
      <c r="E26" s="36"/>
      <c r="F26" s="36"/>
      <c r="G26" s="25"/>
      <c r="H26" s="26"/>
      <c r="I26" s="26"/>
      <c r="J26" s="26"/>
      <c r="K26" s="26"/>
      <c r="L26" s="44">
        <f t="shared" ref="L26:Q26" si="44">L27+L28</f>
        <v>32</v>
      </c>
      <c r="M26" s="44">
        <f t="shared" si="44"/>
        <v>0</v>
      </c>
      <c r="N26" s="44">
        <f t="shared" si="44"/>
        <v>24</v>
      </c>
      <c r="O26" s="44">
        <f t="shared" si="44"/>
        <v>8</v>
      </c>
      <c r="P26" s="44">
        <f t="shared" si="44"/>
        <v>0</v>
      </c>
      <c r="Q26" s="37" t="e">
        <f t="shared" si="44"/>
        <v>#REF!</v>
      </c>
      <c r="R26" s="37" t="e">
        <f t="shared" ref="R26:Z26" si="45">R27+R28</f>
        <v>#REF!</v>
      </c>
      <c r="S26" s="37" t="e">
        <f t="shared" si="45"/>
        <v>#REF!</v>
      </c>
      <c r="T26" s="37" t="e">
        <f t="shared" si="45"/>
        <v>#REF!</v>
      </c>
      <c r="U26" s="37" t="e">
        <f t="shared" si="45"/>
        <v>#REF!</v>
      </c>
      <c r="V26" s="37" t="e">
        <f t="shared" si="45"/>
        <v>#REF!</v>
      </c>
      <c r="W26" s="37" t="e">
        <f t="shared" si="45"/>
        <v>#REF!</v>
      </c>
      <c r="X26" s="37" t="e">
        <f t="shared" si="45"/>
        <v>#REF!</v>
      </c>
      <c r="Y26" s="37" t="e">
        <f t="shared" si="45"/>
        <v>#REF!</v>
      </c>
      <c r="Z26" s="37" t="e">
        <f t="shared" si="45"/>
        <v>#REF!</v>
      </c>
      <c r="AD26" s="29">
        <v>32</v>
      </c>
    </row>
    <row r="27" spans="1:30" s="29" customFormat="1" ht="32.25" customHeight="1" x14ac:dyDescent="0.25">
      <c r="A27" s="40" t="s">
        <v>47</v>
      </c>
      <c r="B27" s="35" t="s">
        <v>30</v>
      </c>
      <c r="C27" s="31" t="e">
        <f>#REF!</f>
        <v>#REF!</v>
      </c>
      <c r="D27" s="31" t="e">
        <f>#REF!</f>
        <v>#REF!</v>
      </c>
      <c r="E27" s="31" t="e">
        <f>#REF!</f>
        <v>#REF!</v>
      </c>
      <c r="F27" s="31" t="e">
        <f>#REF!</f>
        <v>#REF!</v>
      </c>
      <c r="G27" s="32">
        <f>ТКП!C22</f>
        <v>13524.38</v>
      </c>
      <c r="H27" s="26" t="e">
        <f t="shared" si="20"/>
        <v>#REF!</v>
      </c>
      <c r="I27" s="26" t="e">
        <f t="shared" si="21"/>
        <v>#REF!</v>
      </c>
      <c r="J27" s="26" t="e">
        <f t="shared" si="22"/>
        <v>#REF!</v>
      </c>
      <c r="K27" s="26" t="e">
        <f t="shared" si="23"/>
        <v>#REF!</v>
      </c>
      <c r="L27" s="38">
        <f t="shared" ref="L27:L29" si="46">M27+N27+O27+P27</f>
        <v>32</v>
      </c>
      <c r="M27" s="38">
        <v>0</v>
      </c>
      <c r="N27" s="38">
        <v>24</v>
      </c>
      <c r="O27" s="38">
        <v>8</v>
      </c>
      <c r="P27" s="38">
        <v>0</v>
      </c>
      <c r="Q27" s="34" t="e">
        <f t="shared" ref="Q27:Q29" si="47">R27+S27+T27+U27</f>
        <v>#REF!</v>
      </c>
      <c r="R27" s="34" t="e">
        <f t="shared" ref="R27:R29" si="48">M27*$H27</f>
        <v>#REF!</v>
      </c>
      <c r="S27" s="34" t="e">
        <f t="shared" ref="S27:S29" si="49">N27*$I27</f>
        <v>#REF!</v>
      </c>
      <c r="T27" s="34" t="e">
        <f t="shared" ref="T27:T29" si="50">O27*$J27</f>
        <v>#REF!</v>
      </c>
      <c r="U27" s="34" t="e">
        <f t="shared" ref="U27:U29" si="51">P27*$K27</f>
        <v>#REF!</v>
      </c>
      <c r="V27" s="34" t="e">
        <f t="shared" ref="V27:V29" si="52">W27+X27+Y27+Z27</f>
        <v>#REF!</v>
      </c>
      <c r="W27" s="34" t="e">
        <f t="shared" ref="W27:Z29" si="53">R27*1.2</f>
        <v>#REF!</v>
      </c>
      <c r="X27" s="34" t="e">
        <f t="shared" si="53"/>
        <v>#REF!</v>
      </c>
      <c r="Y27" s="34" t="e">
        <f t="shared" si="53"/>
        <v>#REF!</v>
      </c>
      <c r="Z27" s="34" t="e">
        <f t="shared" si="53"/>
        <v>#REF!</v>
      </c>
      <c r="AD27" s="29">
        <v>32</v>
      </c>
    </row>
    <row r="28" spans="1:30" s="29" customFormat="1" ht="33.75" hidden="1" customHeight="1" x14ac:dyDescent="0.25">
      <c r="A28" s="40" t="s">
        <v>48</v>
      </c>
      <c r="B28" s="39" t="s">
        <v>32</v>
      </c>
      <c r="C28" s="31" t="e">
        <f>#REF!</f>
        <v>#REF!</v>
      </c>
      <c r="D28" s="31" t="e">
        <f>#REF!</f>
        <v>#REF!</v>
      </c>
      <c r="E28" s="31" t="e">
        <f>#REF!</f>
        <v>#REF!</v>
      </c>
      <c r="F28" s="31" t="e">
        <f>#REF!</f>
        <v>#REF!</v>
      </c>
      <c r="G28" s="32">
        <f>ТКП!C23</f>
        <v>0</v>
      </c>
      <c r="H28" s="26" t="e">
        <f t="shared" si="20"/>
        <v>#REF!</v>
      </c>
      <c r="I28" s="26" t="e">
        <f t="shared" si="21"/>
        <v>#REF!</v>
      </c>
      <c r="J28" s="26" t="e">
        <f t="shared" si="22"/>
        <v>#REF!</v>
      </c>
      <c r="K28" s="26" t="e">
        <f t="shared" si="23"/>
        <v>#REF!</v>
      </c>
      <c r="L28" s="38">
        <f t="shared" si="46"/>
        <v>0</v>
      </c>
      <c r="M28" s="38"/>
      <c r="N28" s="38"/>
      <c r="O28" s="38"/>
      <c r="P28" s="38"/>
      <c r="Q28" s="34" t="e">
        <f t="shared" si="47"/>
        <v>#REF!</v>
      </c>
      <c r="R28" s="34" t="e">
        <f t="shared" si="48"/>
        <v>#REF!</v>
      </c>
      <c r="S28" s="34" t="e">
        <f t="shared" si="49"/>
        <v>#REF!</v>
      </c>
      <c r="T28" s="34" t="e">
        <f t="shared" si="50"/>
        <v>#REF!</v>
      </c>
      <c r="U28" s="34" t="e">
        <f t="shared" si="51"/>
        <v>#REF!</v>
      </c>
      <c r="V28" s="34" t="e">
        <f t="shared" si="52"/>
        <v>#REF!</v>
      </c>
      <c r="W28" s="34" t="e">
        <f t="shared" si="53"/>
        <v>#REF!</v>
      </c>
      <c r="X28" s="34" t="e">
        <f t="shared" si="53"/>
        <v>#REF!</v>
      </c>
      <c r="Y28" s="34" t="e">
        <f t="shared" si="53"/>
        <v>#REF!</v>
      </c>
      <c r="Z28" s="34" t="e">
        <f t="shared" si="53"/>
        <v>#REF!</v>
      </c>
      <c r="AD28" s="29">
        <v>0</v>
      </c>
    </row>
    <row r="29" spans="1:30" s="29" customFormat="1" ht="27" customHeight="1" x14ac:dyDescent="0.25">
      <c r="A29" s="40" t="s">
        <v>49</v>
      </c>
      <c r="B29" s="30" t="s">
        <v>50</v>
      </c>
      <c r="C29" s="31" t="e">
        <f>#REF!</f>
        <v>#REF!</v>
      </c>
      <c r="D29" s="31" t="e">
        <f>#REF!</f>
        <v>#REF!</v>
      </c>
      <c r="E29" s="31" t="e">
        <f>#REF!</f>
        <v>#REF!</v>
      </c>
      <c r="F29" s="31" t="e">
        <f>#REF!</f>
        <v>#REF!</v>
      </c>
      <c r="G29" s="32">
        <f>ТКП!C24</f>
        <v>7814.84</v>
      </c>
      <c r="H29" s="26" t="e">
        <f t="shared" si="20"/>
        <v>#REF!</v>
      </c>
      <c r="I29" s="26" t="e">
        <f t="shared" si="21"/>
        <v>#REF!</v>
      </c>
      <c r="J29" s="26" t="e">
        <f t="shared" si="22"/>
        <v>#REF!</v>
      </c>
      <c r="K29" s="26" t="e">
        <f t="shared" si="23"/>
        <v>#REF!</v>
      </c>
      <c r="L29" s="45">
        <f t="shared" si="46"/>
        <v>32</v>
      </c>
      <c r="M29" s="45">
        <v>0</v>
      </c>
      <c r="N29" s="45">
        <v>24</v>
      </c>
      <c r="O29" s="45">
        <v>8</v>
      </c>
      <c r="P29" s="45">
        <v>0</v>
      </c>
      <c r="Q29" s="34" t="e">
        <f t="shared" si="47"/>
        <v>#REF!</v>
      </c>
      <c r="R29" s="34" t="e">
        <f t="shared" si="48"/>
        <v>#REF!</v>
      </c>
      <c r="S29" s="34" t="e">
        <f t="shared" si="49"/>
        <v>#REF!</v>
      </c>
      <c r="T29" s="34" t="e">
        <f t="shared" si="50"/>
        <v>#REF!</v>
      </c>
      <c r="U29" s="34" t="e">
        <f t="shared" si="51"/>
        <v>#REF!</v>
      </c>
      <c r="V29" s="34" t="e">
        <f t="shared" si="52"/>
        <v>#REF!</v>
      </c>
      <c r="W29" s="34" t="e">
        <f t="shared" si="53"/>
        <v>#REF!</v>
      </c>
      <c r="X29" s="34" t="e">
        <f t="shared" si="53"/>
        <v>#REF!</v>
      </c>
      <c r="Y29" s="34" t="e">
        <f t="shared" si="53"/>
        <v>#REF!</v>
      </c>
      <c r="Z29" s="34" t="e">
        <f t="shared" si="53"/>
        <v>#REF!</v>
      </c>
      <c r="AD29" s="29">
        <v>32</v>
      </c>
    </row>
    <row r="30" spans="1:30" s="29" customFormat="1" ht="27" customHeight="1" x14ac:dyDescent="0.25">
      <c r="A30" s="40" t="s">
        <v>51</v>
      </c>
      <c r="B30" s="24" t="s">
        <v>52</v>
      </c>
      <c r="C30" s="36"/>
      <c r="D30" s="36"/>
      <c r="E30" s="36"/>
      <c r="F30" s="36"/>
      <c r="G30" s="25"/>
      <c r="H30" s="26"/>
      <c r="I30" s="26"/>
      <c r="J30" s="26"/>
      <c r="K30" s="26"/>
      <c r="L30" s="44">
        <f>L31</f>
        <v>74</v>
      </c>
      <c r="M30" s="44">
        <f>M31</f>
        <v>0</v>
      </c>
      <c r="N30" s="44">
        <f>N31</f>
        <v>72</v>
      </c>
      <c r="O30" s="44">
        <f>O31</f>
        <v>2</v>
      </c>
      <c r="P30" s="44">
        <f>P31</f>
        <v>0</v>
      </c>
      <c r="Q30" s="37" t="e">
        <f t="shared" ref="Q30:Z30" si="54">Q31+Q32+Q35</f>
        <v>#REF!</v>
      </c>
      <c r="R30" s="37" t="e">
        <f t="shared" si="54"/>
        <v>#REF!</v>
      </c>
      <c r="S30" s="37" t="e">
        <f t="shared" si="54"/>
        <v>#REF!</v>
      </c>
      <c r="T30" s="37" t="e">
        <f t="shared" si="54"/>
        <v>#REF!</v>
      </c>
      <c r="U30" s="37" t="e">
        <f t="shared" si="54"/>
        <v>#REF!</v>
      </c>
      <c r="V30" s="37" t="e">
        <f t="shared" si="54"/>
        <v>#REF!</v>
      </c>
      <c r="W30" s="37" t="e">
        <f t="shared" si="54"/>
        <v>#REF!</v>
      </c>
      <c r="X30" s="37" t="e">
        <f t="shared" si="54"/>
        <v>#REF!</v>
      </c>
      <c r="Y30" s="37" t="e">
        <f t="shared" si="54"/>
        <v>#REF!</v>
      </c>
      <c r="Z30" s="37" t="e">
        <f t="shared" si="54"/>
        <v>#REF!</v>
      </c>
      <c r="AD30" s="29">
        <v>74</v>
      </c>
    </row>
    <row r="31" spans="1:30" s="29" customFormat="1" ht="27" customHeight="1" x14ac:dyDescent="0.25">
      <c r="A31" s="40" t="s">
        <v>53</v>
      </c>
      <c r="B31" s="30" t="s">
        <v>24</v>
      </c>
      <c r="C31" s="31" t="e">
        <f>#REF!</f>
        <v>#REF!</v>
      </c>
      <c r="D31" s="31" t="e">
        <f>#REF!</f>
        <v>#REF!</v>
      </c>
      <c r="E31" s="31" t="e">
        <f>#REF!</f>
        <v>#REF!</v>
      </c>
      <c r="F31" s="31" t="e">
        <f>#REF!</f>
        <v>#REF!</v>
      </c>
      <c r="G31" s="32">
        <f>ТКП!C26</f>
        <v>13548</v>
      </c>
      <c r="H31" s="26" t="e">
        <f t="shared" si="20"/>
        <v>#REF!</v>
      </c>
      <c r="I31" s="26" t="e">
        <f t="shared" si="21"/>
        <v>#REF!</v>
      </c>
      <c r="J31" s="26" t="e">
        <f t="shared" si="22"/>
        <v>#REF!</v>
      </c>
      <c r="K31" s="26" t="e">
        <f t="shared" si="23"/>
        <v>#REF!</v>
      </c>
      <c r="L31" s="45">
        <f>M31+N31+O31+P31</f>
        <v>74</v>
      </c>
      <c r="M31" s="45">
        <v>0</v>
      </c>
      <c r="N31" s="45">
        <v>72</v>
      </c>
      <c r="O31" s="45">
        <v>2</v>
      </c>
      <c r="P31" s="45">
        <v>0</v>
      </c>
      <c r="Q31" s="34" t="e">
        <f>R31+S31+T31+U31</f>
        <v>#REF!</v>
      </c>
      <c r="R31" s="34" t="e">
        <f>M31*$H31</f>
        <v>#REF!</v>
      </c>
      <c r="S31" s="34" t="e">
        <f>N31*$I31</f>
        <v>#REF!</v>
      </c>
      <c r="T31" s="34" t="e">
        <f>O31*$J31</f>
        <v>#REF!</v>
      </c>
      <c r="U31" s="34" t="e">
        <f>P31*$K31</f>
        <v>#REF!</v>
      </c>
      <c r="V31" s="34" t="e">
        <f>W31+X31+Y31+Z31</f>
        <v>#REF!</v>
      </c>
      <c r="W31" s="34" t="e">
        <f>R31*1.2</f>
        <v>#REF!</v>
      </c>
      <c r="X31" s="34" t="e">
        <f>S31*1.2</f>
        <v>#REF!</v>
      </c>
      <c r="Y31" s="34" t="e">
        <f>T31*1.2</f>
        <v>#REF!</v>
      </c>
      <c r="Z31" s="34" t="e">
        <f>U31*1.2</f>
        <v>#REF!</v>
      </c>
      <c r="AD31" s="29">
        <v>74</v>
      </c>
    </row>
    <row r="32" spans="1:30" s="29" customFormat="1" ht="27" customHeight="1" x14ac:dyDescent="0.25">
      <c r="A32" s="40" t="s">
        <v>54</v>
      </c>
      <c r="B32" s="35" t="s">
        <v>46</v>
      </c>
      <c r="C32" s="36"/>
      <c r="D32" s="36"/>
      <c r="E32" s="36"/>
      <c r="F32" s="36"/>
      <c r="G32" s="25"/>
      <c r="H32" s="26"/>
      <c r="I32" s="26"/>
      <c r="J32" s="26"/>
      <c r="K32" s="26"/>
      <c r="L32" s="44">
        <f t="shared" ref="L32:Q32" si="55">L33+L34</f>
        <v>74</v>
      </c>
      <c r="M32" s="44">
        <f t="shared" si="55"/>
        <v>0</v>
      </c>
      <c r="N32" s="44">
        <f t="shared" si="55"/>
        <v>72</v>
      </c>
      <c r="O32" s="44">
        <f t="shared" si="55"/>
        <v>2</v>
      </c>
      <c r="P32" s="44">
        <f t="shared" si="55"/>
        <v>0</v>
      </c>
      <c r="Q32" s="37" t="e">
        <f t="shared" si="55"/>
        <v>#REF!</v>
      </c>
      <c r="R32" s="37" t="e">
        <f t="shared" ref="R32:Z32" si="56">R33+R34</f>
        <v>#REF!</v>
      </c>
      <c r="S32" s="37" t="e">
        <f t="shared" si="56"/>
        <v>#REF!</v>
      </c>
      <c r="T32" s="37" t="e">
        <f t="shared" si="56"/>
        <v>#REF!</v>
      </c>
      <c r="U32" s="37" t="e">
        <f t="shared" si="56"/>
        <v>#REF!</v>
      </c>
      <c r="V32" s="37" t="e">
        <f t="shared" si="56"/>
        <v>#REF!</v>
      </c>
      <c r="W32" s="37" t="e">
        <f t="shared" si="56"/>
        <v>#REF!</v>
      </c>
      <c r="X32" s="37" t="e">
        <f t="shared" si="56"/>
        <v>#REF!</v>
      </c>
      <c r="Y32" s="37" t="e">
        <f t="shared" si="56"/>
        <v>#REF!</v>
      </c>
      <c r="Z32" s="37" t="e">
        <f t="shared" si="56"/>
        <v>#REF!</v>
      </c>
      <c r="AD32" s="29">
        <v>74</v>
      </c>
    </row>
    <row r="33" spans="1:30" s="29" customFormat="1" ht="33.75" customHeight="1" x14ac:dyDescent="0.25">
      <c r="A33" s="40" t="s">
        <v>55</v>
      </c>
      <c r="B33" s="35" t="s">
        <v>30</v>
      </c>
      <c r="C33" s="31" t="e">
        <f>#REF!</f>
        <v>#REF!</v>
      </c>
      <c r="D33" s="31" t="e">
        <f>#REF!</f>
        <v>#REF!</v>
      </c>
      <c r="E33" s="31" t="e">
        <f>#REF!</f>
        <v>#REF!</v>
      </c>
      <c r="F33" s="31" t="e">
        <f>#REF!</f>
        <v>#REF!</v>
      </c>
      <c r="G33" s="32">
        <f>ТКП!C28</f>
        <v>13524.38</v>
      </c>
      <c r="H33" s="26" t="e">
        <f t="shared" si="20"/>
        <v>#REF!</v>
      </c>
      <c r="I33" s="26" t="e">
        <f t="shared" si="21"/>
        <v>#REF!</v>
      </c>
      <c r="J33" s="26" t="e">
        <f t="shared" si="22"/>
        <v>#REF!</v>
      </c>
      <c r="K33" s="26" t="e">
        <f t="shared" si="23"/>
        <v>#REF!</v>
      </c>
      <c r="L33" s="38">
        <f t="shared" ref="L33:L49" si="57">M33+N33+O33+P33</f>
        <v>74</v>
      </c>
      <c r="M33" s="38">
        <v>0</v>
      </c>
      <c r="N33" s="38">
        <v>72</v>
      </c>
      <c r="O33" s="38">
        <v>2</v>
      </c>
      <c r="P33" s="38">
        <v>0</v>
      </c>
      <c r="Q33" s="34" t="e">
        <f t="shared" ref="Q33:Q40" si="58">R33+S33+T33+U33</f>
        <v>#REF!</v>
      </c>
      <c r="R33" s="34" t="e">
        <f t="shared" ref="R33:R35" si="59">M33*$H33</f>
        <v>#REF!</v>
      </c>
      <c r="S33" s="34" t="e">
        <f t="shared" ref="S33:S35" si="60">N33*$I33</f>
        <v>#REF!</v>
      </c>
      <c r="T33" s="34" t="e">
        <f t="shared" ref="T33:T35" si="61">O33*$J33</f>
        <v>#REF!</v>
      </c>
      <c r="U33" s="34" t="e">
        <f t="shared" ref="U33:U35" si="62">P33*$K33</f>
        <v>#REF!</v>
      </c>
      <c r="V33" s="34" t="e">
        <f t="shared" ref="V33:V40" si="63">W33+X33+Y33+Z33</f>
        <v>#REF!</v>
      </c>
      <c r="W33" s="34" t="e">
        <f t="shared" ref="W33:Z35" si="64">R33*1.2</f>
        <v>#REF!</v>
      </c>
      <c r="X33" s="34" t="e">
        <f t="shared" si="64"/>
        <v>#REF!</v>
      </c>
      <c r="Y33" s="34" t="e">
        <f t="shared" si="64"/>
        <v>#REF!</v>
      </c>
      <c r="Z33" s="34" t="e">
        <f t="shared" si="64"/>
        <v>#REF!</v>
      </c>
      <c r="AD33" s="29">
        <v>74</v>
      </c>
    </row>
    <row r="34" spans="1:30" s="29" customFormat="1" ht="37.5" hidden="1" customHeight="1" x14ac:dyDescent="0.25">
      <c r="A34" s="40" t="s">
        <v>56</v>
      </c>
      <c r="B34" s="39" t="s">
        <v>32</v>
      </c>
      <c r="C34" s="31" t="e">
        <f>#REF!</f>
        <v>#REF!</v>
      </c>
      <c r="D34" s="31" t="e">
        <f>#REF!</f>
        <v>#REF!</v>
      </c>
      <c r="E34" s="31" t="e">
        <f>#REF!</f>
        <v>#REF!</v>
      </c>
      <c r="F34" s="31" t="e">
        <f>#REF!</f>
        <v>#REF!</v>
      </c>
      <c r="G34" s="32">
        <f>ТКП!C29</f>
        <v>0</v>
      </c>
      <c r="H34" s="26" t="e">
        <f t="shared" si="20"/>
        <v>#REF!</v>
      </c>
      <c r="I34" s="26" t="e">
        <f t="shared" si="21"/>
        <v>#REF!</v>
      </c>
      <c r="J34" s="26" t="e">
        <f t="shared" si="22"/>
        <v>#REF!</v>
      </c>
      <c r="K34" s="26" t="e">
        <f t="shared" si="23"/>
        <v>#REF!</v>
      </c>
      <c r="L34" s="38">
        <f t="shared" si="57"/>
        <v>0</v>
      </c>
      <c r="M34" s="38"/>
      <c r="N34" s="38"/>
      <c r="O34" s="38"/>
      <c r="P34" s="38"/>
      <c r="Q34" s="34" t="e">
        <f t="shared" si="58"/>
        <v>#REF!</v>
      </c>
      <c r="R34" s="34" t="e">
        <f t="shared" si="59"/>
        <v>#REF!</v>
      </c>
      <c r="S34" s="34" t="e">
        <f t="shared" si="60"/>
        <v>#REF!</v>
      </c>
      <c r="T34" s="34" t="e">
        <f t="shared" si="61"/>
        <v>#REF!</v>
      </c>
      <c r="U34" s="34" t="e">
        <f t="shared" si="62"/>
        <v>#REF!</v>
      </c>
      <c r="V34" s="34" t="e">
        <f t="shared" si="63"/>
        <v>#REF!</v>
      </c>
      <c r="W34" s="34" t="e">
        <f t="shared" si="64"/>
        <v>#REF!</v>
      </c>
      <c r="X34" s="34" t="e">
        <f t="shared" si="64"/>
        <v>#REF!</v>
      </c>
      <c r="Y34" s="34" t="e">
        <f t="shared" si="64"/>
        <v>#REF!</v>
      </c>
      <c r="Z34" s="34" t="e">
        <f t="shared" si="64"/>
        <v>#REF!</v>
      </c>
      <c r="AD34" s="29">
        <v>0</v>
      </c>
    </row>
    <row r="35" spans="1:30" s="29" customFormat="1" ht="27" customHeight="1" x14ac:dyDescent="0.25">
      <c r="A35" s="40" t="s">
        <v>57</v>
      </c>
      <c r="B35" s="30" t="s">
        <v>58</v>
      </c>
      <c r="C35" s="31" t="e">
        <f>#REF!</f>
        <v>#REF!</v>
      </c>
      <c r="D35" s="31" t="e">
        <f>#REF!</f>
        <v>#REF!</v>
      </c>
      <c r="E35" s="31" t="e">
        <f>#REF!</f>
        <v>#REF!</v>
      </c>
      <c r="F35" s="31" t="e">
        <f>#REF!</f>
        <v>#REF!</v>
      </c>
      <c r="G35" s="32">
        <f>ТКП!C30</f>
        <v>10634</v>
      </c>
      <c r="H35" s="26" t="e">
        <f t="shared" si="20"/>
        <v>#REF!</v>
      </c>
      <c r="I35" s="26" t="e">
        <f t="shared" si="21"/>
        <v>#REF!</v>
      </c>
      <c r="J35" s="26" t="e">
        <f t="shared" si="22"/>
        <v>#REF!</v>
      </c>
      <c r="K35" s="26" t="e">
        <f t="shared" si="23"/>
        <v>#REF!</v>
      </c>
      <c r="L35" s="45">
        <f t="shared" si="57"/>
        <v>74</v>
      </c>
      <c r="M35" s="45">
        <v>0</v>
      </c>
      <c r="N35" s="45">
        <v>72</v>
      </c>
      <c r="O35" s="45">
        <v>2</v>
      </c>
      <c r="P35" s="45">
        <v>0</v>
      </c>
      <c r="Q35" s="34" t="e">
        <f t="shared" si="58"/>
        <v>#REF!</v>
      </c>
      <c r="R35" s="34" t="e">
        <f t="shared" si="59"/>
        <v>#REF!</v>
      </c>
      <c r="S35" s="34" t="e">
        <f t="shared" si="60"/>
        <v>#REF!</v>
      </c>
      <c r="T35" s="34" t="e">
        <f t="shared" si="61"/>
        <v>#REF!</v>
      </c>
      <c r="U35" s="34" t="e">
        <f t="shared" si="62"/>
        <v>#REF!</v>
      </c>
      <c r="V35" s="34" t="e">
        <f t="shared" si="63"/>
        <v>#REF!</v>
      </c>
      <c r="W35" s="34" t="e">
        <f t="shared" si="64"/>
        <v>#REF!</v>
      </c>
      <c r="X35" s="34" t="e">
        <f t="shared" si="64"/>
        <v>#REF!</v>
      </c>
      <c r="Y35" s="34" t="e">
        <f t="shared" si="64"/>
        <v>#REF!</v>
      </c>
      <c r="Z35" s="34" t="e">
        <f t="shared" si="64"/>
        <v>#REF!</v>
      </c>
      <c r="AD35" s="29">
        <v>74</v>
      </c>
    </row>
    <row r="36" spans="1:30" s="29" customFormat="1" ht="27" customHeight="1" x14ac:dyDescent="0.25">
      <c r="A36" s="23" t="s">
        <v>59</v>
      </c>
      <c r="B36" s="24" t="s">
        <v>60</v>
      </c>
      <c r="C36" s="31"/>
      <c r="D36" s="31"/>
      <c r="E36" s="31"/>
      <c r="F36" s="31"/>
      <c r="G36" s="25"/>
      <c r="H36" s="26"/>
      <c r="I36" s="26"/>
      <c r="J36" s="26"/>
      <c r="K36" s="26"/>
      <c r="L36" s="44"/>
      <c r="M36" s="44"/>
      <c r="N36" s="44"/>
      <c r="O36" s="44"/>
      <c r="P36" s="44"/>
      <c r="Q36" s="28" t="e">
        <f>SUM(Q37:Q40)</f>
        <v>#REF!</v>
      </c>
      <c r="R36" s="28">
        <f t="shared" ref="R36:X36" si="65">SUM(R37:R40)</f>
        <v>0</v>
      </c>
      <c r="S36" s="28">
        <f t="shared" si="65"/>
        <v>0</v>
      </c>
      <c r="T36" s="28" t="e">
        <f t="shared" si="65"/>
        <v>#REF!</v>
      </c>
      <c r="U36" s="28">
        <f t="shared" si="65"/>
        <v>0</v>
      </c>
      <c r="V36" s="28" t="e">
        <f t="shared" si="65"/>
        <v>#REF!</v>
      </c>
      <c r="W36" s="28">
        <f t="shared" si="65"/>
        <v>0</v>
      </c>
      <c r="X36" s="28">
        <f t="shared" si="65"/>
        <v>0</v>
      </c>
      <c r="Y36" s="28" t="e">
        <f>SUM(Y37:Y40)</f>
        <v>#REF!</v>
      </c>
      <c r="Z36" s="28">
        <f>SUM(Z37:Z40)</f>
        <v>0</v>
      </c>
    </row>
    <row r="37" spans="1:30" s="29" customFormat="1" ht="27" customHeight="1" x14ac:dyDescent="0.25">
      <c r="A37" s="40" t="s">
        <v>61</v>
      </c>
      <c r="B37" s="46" t="s">
        <v>62</v>
      </c>
      <c r="C37" s="31"/>
      <c r="D37" s="31"/>
      <c r="E37" s="31"/>
      <c r="F37" s="31"/>
      <c r="G37" s="32">
        <v>274.3</v>
      </c>
      <c r="H37" s="26">
        <f t="shared" ref="H37:H40" si="66">G37</f>
        <v>274.3</v>
      </c>
      <c r="I37" s="26">
        <f t="shared" ref="I37:K40" si="67">H37</f>
        <v>274.3</v>
      </c>
      <c r="J37" s="26">
        <f t="shared" si="67"/>
        <v>274.3</v>
      </c>
      <c r="K37" s="26">
        <f t="shared" si="67"/>
        <v>274.3</v>
      </c>
      <c r="L37" s="45" t="e">
        <f t="shared" si="57"/>
        <v>#REF!</v>
      </c>
      <c r="M37" s="45">
        <v>0</v>
      </c>
      <c r="N37" s="45">
        <v>0</v>
      </c>
      <c r="O37" s="45" t="e">
        <f>#REF!</f>
        <v>#REF!</v>
      </c>
      <c r="P37" s="45">
        <v>0</v>
      </c>
      <c r="Q37" s="34" t="e">
        <f t="shared" si="58"/>
        <v>#REF!</v>
      </c>
      <c r="R37" s="34">
        <f t="shared" ref="R37:U40" si="68">M37*H37</f>
        <v>0</v>
      </c>
      <c r="S37" s="34">
        <f t="shared" si="68"/>
        <v>0</v>
      </c>
      <c r="T37" s="34" t="e">
        <f t="shared" si="68"/>
        <v>#REF!</v>
      </c>
      <c r="U37" s="34">
        <f t="shared" si="68"/>
        <v>0</v>
      </c>
      <c r="V37" s="34" t="e">
        <f t="shared" si="63"/>
        <v>#REF!</v>
      </c>
      <c r="W37" s="34">
        <f t="shared" ref="W37:Z40" si="69">R37*1.2</f>
        <v>0</v>
      </c>
      <c r="X37" s="34">
        <f t="shared" si="69"/>
        <v>0</v>
      </c>
      <c r="Y37" s="34" t="e">
        <f t="shared" si="69"/>
        <v>#REF!</v>
      </c>
      <c r="Z37" s="34">
        <f t="shared" si="69"/>
        <v>0</v>
      </c>
      <c r="AD37" s="29">
        <v>7332</v>
      </c>
    </row>
    <row r="38" spans="1:30" s="29" customFormat="1" ht="27" customHeight="1" x14ac:dyDescent="0.25">
      <c r="A38" s="40" t="s">
        <v>63</v>
      </c>
      <c r="B38" s="46" t="s">
        <v>62</v>
      </c>
      <c r="C38" s="31"/>
      <c r="D38" s="31"/>
      <c r="E38" s="31"/>
      <c r="F38" s="31"/>
      <c r="G38" s="32">
        <v>274.3</v>
      </c>
      <c r="H38" s="26">
        <f t="shared" si="66"/>
        <v>274.3</v>
      </c>
      <c r="I38" s="26">
        <f t="shared" si="67"/>
        <v>274.3</v>
      </c>
      <c r="J38" s="26">
        <f t="shared" si="67"/>
        <v>274.3</v>
      </c>
      <c r="K38" s="26">
        <f t="shared" si="67"/>
        <v>274.3</v>
      </c>
      <c r="L38" s="45" t="e">
        <f t="shared" si="57"/>
        <v>#REF!</v>
      </c>
      <c r="M38" s="45">
        <v>0</v>
      </c>
      <c r="N38" s="45">
        <v>0</v>
      </c>
      <c r="O38" s="45" t="e">
        <f>#REF!</f>
        <v>#REF!</v>
      </c>
      <c r="P38" s="45">
        <v>0</v>
      </c>
      <c r="Q38" s="34" t="e">
        <f t="shared" si="58"/>
        <v>#REF!</v>
      </c>
      <c r="R38" s="34">
        <f t="shared" si="68"/>
        <v>0</v>
      </c>
      <c r="S38" s="34">
        <f t="shared" si="68"/>
        <v>0</v>
      </c>
      <c r="T38" s="34" t="e">
        <f t="shared" si="68"/>
        <v>#REF!</v>
      </c>
      <c r="U38" s="34">
        <f t="shared" si="68"/>
        <v>0</v>
      </c>
      <c r="V38" s="34" t="e">
        <f t="shared" si="63"/>
        <v>#REF!</v>
      </c>
      <c r="W38" s="34">
        <f t="shared" si="69"/>
        <v>0</v>
      </c>
      <c r="X38" s="34">
        <f t="shared" si="69"/>
        <v>0</v>
      </c>
      <c r="Y38" s="34" t="e">
        <f t="shared" si="69"/>
        <v>#REF!</v>
      </c>
      <c r="Z38" s="34">
        <f t="shared" si="69"/>
        <v>0</v>
      </c>
      <c r="AD38" s="29">
        <v>2</v>
      </c>
    </row>
    <row r="39" spans="1:30" s="29" customFormat="1" ht="27" customHeight="1" x14ac:dyDescent="0.25">
      <c r="A39" s="40" t="s">
        <v>64</v>
      </c>
      <c r="B39" s="46" t="s">
        <v>65</v>
      </c>
      <c r="C39" s="31"/>
      <c r="D39" s="31"/>
      <c r="E39" s="31"/>
      <c r="F39" s="31"/>
      <c r="G39" s="32">
        <v>1274</v>
      </c>
      <c r="H39" s="26">
        <f t="shared" si="66"/>
        <v>1274</v>
      </c>
      <c r="I39" s="26">
        <f t="shared" si="67"/>
        <v>1274</v>
      </c>
      <c r="J39" s="26">
        <f t="shared" si="67"/>
        <v>1274</v>
      </c>
      <c r="K39" s="26">
        <f t="shared" si="67"/>
        <v>1274</v>
      </c>
      <c r="L39" s="45" t="e">
        <f t="shared" si="57"/>
        <v>#REF!</v>
      </c>
      <c r="M39" s="45">
        <v>0</v>
      </c>
      <c r="N39" s="45">
        <v>0</v>
      </c>
      <c r="O39" s="45" t="e">
        <f>#REF!</f>
        <v>#REF!</v>
      </c>
      <c r="P39" s="45">
        <v>0</v>
      </c>
      <c r="Q39" s="34" t="e">
        <f t="shared" si="58"/>
        <v>#REF!</v>
      </c>
      <c r="R39" s="34">
        <f t="shared" si="68"/>
        <v>0</v>
      </c>
      <c r="S39" s="34">
        <f t="shared" si="68"/>
        <v>0</v>
      </c>
      <c r="T39" s="34" t="e">
        <f t="shared" si="68"/>
        <v>#REF!</v>
      </c>
      <c r="U39" s="34">
        <f t="shared" si="68"/>
        <v>0</v>
      </c>
      <c r="V39" s="34" t="e">
        <f t="shared" si="63"/>
        <v>#REF!</v>
      </c>
      <c r="W39" s="34">
        <f t="shared" si="69"/>
        <v>0</v>
      </c>
      <c r="X39" s="34">
        <f t="shared" si="69"/>
        <v>0</v>
      </c>
      <c r="Y39" s="34" t="e">
        <f t="shared" si="69"/>
        <v>#REF!</v>
      </c>
      <c r="Z39" s="34">
        <f t="shared" si="69"/>
        <v>0</v>
      </c>
      <c r="AD39" s="29">
        <v>231</v>
      </c>
    </row>
    <row r="40" spans="1:30" s="29" customFormat="1" ht="27" customHeight="1" x14ac:dyDescent="0.25">
      <c r="A40" s="40" t="s">
        <v>66</v>
      </c>
      <c r="B40" s="46" t="s">
        <v>67</v>
      </c>
      <c r="C40" s="31"/>
      <c r="D40" s="31"/>
      <c r="E40" s="31"/>
      <c r="F40" s="31"/>
      <c r="G40" s="32">
        <v>1274</v>
      </c>
      <c r="H40" s="26">
        <f t="shared" si="66"/>
        <v>1274</v>
      </c>
      <c r="I40" s="26">
        <f t="shared" si="67"/>
        <v>1274</v>
      </c>
      <c r="J40" s="26">
        <f t="shared" si="67"/>
        <v>1274</v>
      </c>
      <c r="K40" s="26">
        <f t="shared" si="67"/>
        <v>1274</v>
      </c>
      <c r="L40" s="45" t="e">
        <f t="shared" si="57"/>
        <v>#REF!</v>
      </c>
      <c r="M40" s="45">
        <v>0</v>
      </c>
      <c r="N40" s="45">
        <v>0</v>
      </c>
      <c r="O40" s="45" t="e">
        <f>#REF!</f>
        <v>#REF!</v>
      </c>
      <c r="P40" s="45">
        <v>0</v>
      </c>
      <c r="Q40" s="34" t="e">
        <f t="shared" si="58"/>
        <v>#REF!</v>
      </c>
      <c r="R40" s="34">
        <f t="shared" si="68"/>
        <v>0</v>
      </c>
      <c r="S40" s="34">
        <f t="shared" si="68"/>
        <v>0</v>
      </c>
      <c r="T40" s="34" t="e">
        <f t="shared" si="68"/>
        <v>#REF!</v>
      </c>
      <c r="U40" s="34">
        <f t="shared" si="68"/>
        <v>0</v>
      </c>
      <c r="V40" s="34" t="e">
        <f t="shared" si="63"/>
        <v>#REF!</v>
      </c>
      <c r="W40" s="34">
        <f t="shared" si="69"/>
        <v>0</v>
      </c>
      <c r="X40" s="34">
        <f t="shared" si="69"/>
        <v>0</v>
      </c>
      <c r="Y40" s="34" t="e">
        <f t="shared" si="69"/>
        <v>#REF!</v>
      </c>
      <c r="Z40" s="34">
        <f t="shared" si="69"/>
        <v>0</v>
      </c>
      <c r="AD40" s="29">
        <v>170</v>
      </c>
    </row>
    <row r="41" spans="1:30" s="29" customFormat="1" ht="27" customHeight="1" x14ac:dyDescent="0.25">
      <c r="A41" s="23" t="s">
        <v>68</v>
      </c>
      <c r="B41" s="24" t="s">
        <v>69</v>
      </c>
      <c r="C41" s="36"/>
      <c r="D41" s="36"/>
      <c r="E41" s="36"/>
      <c r="F41" s="36"/>
      <c r="G41" s="25"/>
      <c r="H41" s="26"/>
      <c r="I41" s="26"/>
      <c r="J41" s="26"/>
      <c r="K41" s="26"/>
      <c r="L41" s="44"/>
      <c r="M41" s="44"/>
      <c r="N41" s="44"/>
      <c r="O41" s="44"/>
      <c r="P41" s="44"/>
      <c r="Q41" s="28" t="e">
        <f t="shared" ref="Q41:Z41" si="70">Q42+Q43+Q44+Q45</f>
        <v>#REF!</v>
      </c>
      <c r="R41" s="28" t="e">
        <f t="shared" si="70"/>
        <v>#REF!</v>
      </c>
      <c r="S41" s="28" t="e">
        <f t="shared" si="70"/>
        <v>#REF!</v>
      </c>
      <c r="T41" s="28" t="e">
        <f t="shared" si="70"/>
        <v>#REF!</v>
      </c>
      <c r="U41" s="28" t="e">
        <f t="shared" si="70"/>
        <v>#REF!</v>
      </c>
      <c r="V41" s="28" t="e">
        <f t="shared" si="70"/>
        <v>#REF!</v>
      </c>
      <c r="W41" s="28" t="e">
        <f t="shared" si="70"/>
        <v>#REF!</v>
      </c>
      <c r="X41" s="28" t="e">
        <f t="shared" si="70"/>
        <v>#REF!</v>
      </c>
      <c r="Y41" s="28" t="e">
        <f t="shared" si="70"/>
        <v>#REF!</v>
      </c>
      <c r="Z41" s="28" t="e">
        <f t="shared" si="70"/>
        <v>#REF!</v>
      </c>
    </row>
    <row r="42" spans="1:30" s="29" customFormat="1" ht="29.25" customHeight="1" x14ac:dyDescent="0.25">
      <c r="A42" s="40" t="s">
        <v>70</v>
      </c>
      <c r="B42" s="46" t="s">
        <v>71</v>
      </c>
      <c r="C42" s="31" t="e">
        <f>#REF!</f>
        <v>#REF!</v>
      </c>
      <c r="D42" s="31" t="e">
        <f>#REF!</f>
        <v>#REF!</v>
      </c>
      <c r="E42" s="31" t="e">
        <f>#REF!</f>
        <v>#REF!</v>
      </c>
      <c r="F42" s="31" t="e">
        <f>#REF!</f>
        <v>#REF!</v>
      </c>
      <c r="G42" s="32">
        <f>ТКП!C32</f>
        <v>49025.42</v>
      </c>
      <c r="H42" s="26" t="e">
        <f t="shared" ref="H42:H49" si="71">C42*G42</f>
        <v>#REF!</v>
      </c>
      <c r="I42" s="26" t="e">
        <f t="shared" ref="I42:I49" si="72">D42*G42</f>
        <v>#REF!</v>
      </c>
      <c r="J42" s="26" t="e">
        <f t="shared" ref="J42:J49" si="73">E42*G42</f>
        <v>#REF!</v>
      </c>
      <c r="K42" s="26" t="e">
        <f t="shared" ref="K42:K49" si="74">F42*G42</f>
        <v>#REF!</v>
      </c>
      <c r="L42" s="45">
        <f t="shared" si="57"/>
        <v>189</v>
      </c>
      <c r="M42" s="45">
        <v>0</v>
      </c>
      <c r="N42" s="45">
        <v>136</v>
      </c>
      <c r="O42" s="45">
        <v>53</v>
      </c>
      <c r="P42" s="45">
        <v>0</v>
      </c>
      <c r="Q42" s="34" t="e">
        <f t="shared" ref="Q42:Q45" si="75">R42+S42+T42+U42</f>
        <v>#REF!</v>
      </c>
      <c r="R42" s="34" t="e">
        <f t="shared" ref="R42:R45" si="76">M42*$H42</f>
        <v>#REF!</v>
      </c>
      <c r="S42" s="34" t="e">
        <f t="shared" ref="S42:S45" si="77">N42*$I42</f>
        <v>#REF!</v>
      </c>
      <c r="T42" s="34" t="e">
        <f t="shared" ref="T42:T45" si="78">O42*$J42</f>
        <v>#REF!</v>
      </c>
      <c r="U42" s="34" t="e">
        <f t="shared" ref="U42:U45" si="79">P42*$K42</f>
        <v>#REF!</v>
      </c>
      <c r="V42" s="34" t="e">
        <f t="shared" ref="V42:V49" si="80">W42+X42+Y42+Z42</f>
        <v>#REF!</v>
      </c>
      <c r="W42" s="34" t="e">
        <f t="shared" ref="W42:Z45" si="81">R42*1.2</f>
        <v>#REF!</v>
      </c>
      <c r="X42" s="34" t="e">
        <f t="shared" si="81"/>
        <v>#REF!</v>
      </c>
      <c r="Y42" s="34" t="e">
        <f t="shared" si="81"/>
        <v>#REF!</v>
      </c>
      <c r="Z42" s="34" t="e">
        <f t="shared" si="81"/>
        <v>#REF!</v>
      </c>
      <c r="AC42" s="47"/>
      <c r="AD42" s="29">
        <v>189</v>
      </c>
    </row>
    <row r="43" spans="1:30" s="29" customFormat="1" ht="27" customHeight="1" x14ac:dyDescent="0.25">
      <c r="A43" s="40" t="s">
        <v>72</v>
      </c>
      <c r="B43" s="30" t="s">
        <v>73</v>
      </c>
      <c r="C43" s="31" t="e">
        <f>#REF!</f>
        <v>#REF!</v>
      </c>
      <c r="D43" s="31" t="e">
        <f>#REF!</f>
        <v>#REF!</v>
      </c>
      <c r="E43" s="31" t="e">
        <f>#REF!</f>
        <v>#REF!</v>
      </c>
      <c r="F43" s="31" t="e">
        <f>#REF!</f>
        <v>#REF!</v>
      </c>
      <c r="G43" s="32">
        <f>ТКП!C33</f>
        <v>6125.68</v>
      </c>
      <c r="H43" s="26" t="e">
        <f t="shared" si="71"/>
        <v>#REF!</v>
      </c>
      <c r="I43" s="26" t="e">
        <f t="shared" si="72"/>
        <v>#REF!</v>
      </c>
      <c r="J43" s="26" t="e">
        <f t="shared" si="73"/>
        <v>#REF!</v>
      </c>
      <c r="K43" s="26" t="e">
        <f t="shared" si="74"/>
        <v>#REF!</v>
      </c>
      <c r="L43" s="45">
        <f t="shared" si="57"/>
        <v>189</v>
      </c>
      <c r="M43" s="45">
        <v>0</v>
      </c>
      <c r="N43" s="45">
        <v>136</v>
      </c>
      <c r="O43" s="45">
        <v>53</v>
      </c>
      <c r="P43" s="45">
        <v>0</v>
      </c>
      <c r="Q43" s="34" t="e">
        <f t="shared" si="75"/>
        <v>#REF!</v>
      </c>
      <c r="R43" s="34" t="e">
        <f t="shared" si="76"/>
        <v>#REF!</v>
      </c>
      <c r="S43" s="34" t="e">
        <f t="shared" si="77"/>
        <v>#REF!</v>
      </c>
      <c r="T43" s="34" t="e">
        <f t="shared" si="78"/>
        <v>#REF!</v>
      </c>
      <c r="U43" s="34" t="e">
        <f t="shared" si="79"/>
        <v>#REF!</v>
      </c>
      <c r="V43" s="34" t="e">
        <f t="shared" si="80"/>
        <v>#REF!</v>
      </c>
      <c r="W43" s="34" t="e">
        <f t="shared" si="81"/>
        <v>#REF!</v>
      </c>
      <c r="X43" s="34" t="e">
        <f t="shared" si="81"/>
        <v>#REF!</v>
      </c>
      <c r="Y43" s="34" t="e">
        <f t="shared" si="81"/>
        <v>#REF!</v>
      </c>
      <c r="Z43" s="34" t="e">
        <f t="shared" si="81"/>
        <v>#REF!</v>
      </c>
      <c r="AC43" s="47"/>
      <c r="AD43" s="29">
        <v>189</v>
      </c>
    </row>
    <row r="44" spans="1:30" s="29" customFormat="1" ht="27" customHeight="1" x14ac:dyDescent="0.25">
      <c r="A44" s="40" t="s">
        <v>74</v>
      </c>
      <c r="B44" s="30" t="s">
        <v>75</v>
      </c>
      <c r="C44" s="31" t="e">
        <f>#REF!</f>
        <v>#REF!</v>
      </c>
      <c r="D44" s="31" t="e">
        <f>#REF!</f>
        <v>#REF!</v>
      </c>
      <c r="E44" s="31" t="e">
        <f>#REF!</f>
        <v>#REF!</v>
      </c>
      <c r="F44" s="31" t="e">
        <f>#REF!</f>
        <v>#REF!</v>
      </c>
      <c r="G44" s="32">
        <f>ТКП!C34</f>
        <v>14042.26</v>
      </c>
      <c r="H44" s="26" t="e">
        <f t="shared" si="71"/>
        <v>#REF!</v>
      </c>
      <c r="I44" s="26" t="e">
        <f t="shared" si="72"/>
        <v>#REF!</v>
      </c>
      <c r="J44" s="26" t="e">
        <f t="shared" si="73"/>
        <v>#REF!</v>
      </c>
      <c r="K44" s="26" t="e">
        <f t="shared" si="74"/>
        <v>#REF!</v>
      </c>
      <c r="L44" s="45">
        <f t="shared" si="57"/>
        <v>683</v>
      </c>
      <c r="M44" s="45">
        <v>0</v>
      </c>
      <c r="N44" s="45">
        <v>408</v>
      </c>
      <c r="O44" s="45">
        <v>275</v>
      </c>
      <c r="P44" s="45">
        <v>0</v>
      </c>
      <c r="Q44" s="34" t="e">
        <f t="shared" si="75"/>
        <v>#REF!</v>
      </c>
      <c r="R44" s="34" t="e">
        <f t="shared" si="76"/>
        <v>#REF!</v>
      </c>
      <c r="S44" s="34" t="e">
        <f t="shared" si="77"/>
        <v>#REF!</v>
      </c>
      <c r="T44" s="34" t="e">
        <f t="shared" si="78"/>
        <v>#REF!</v>
      </c>
      <c r="U44" s="34" t="e">
        <f t="shared" si="79"/>
        <v>#REF!</v>
      </c>
      <c r="V44" s="34" t="e">
        <f t="shared" si="80"/>
        <v>#REF!</v>
      </c>
      <c r="W44" s="34" t="e">
        <f t="shared" si="81"/>
        <v>#REF!</v>
      </c>
      <c r="X44" s="34" t="e">
        <f t="shared" si="81"/>
        <v>#REF!</v>
      </c>
      <c r="Y44" s="34" t="e">
        <f t="shared" si="81"/>
        <v>#REF!</v>
      </c>
      <c r="Z44" s="34" t="e">
        <f t="shared" si="81"/>
        <v>#REF!</v>
      </c>
      <c r="AC44" s="47"/>
      <c r="AD44" s="29">
        <v>683</v>
      </c>
    </row>
    <row r="45" spans="1:30" s="29" customFormat="1" ht="31.5" customHeight="1" x14ac:dyDescent="0.25">
      <c r="A45" s="40" t="s">
        <v>76</v>
      </c>
      <c r="B45" s="30" t="s">
        <v>77</v>
      </c>
      <c r="C45" s="31" t="e">
        <f>#REF!</f>
        <v>#REF!</v>
      </c>
      <c r="D45" s="31" t="e">
        <f>#REF!</f>
        <v>#REF!</v>
      </c>
      <c r="E45" s="31" t="e">
        <f>#REF!</f>
        <v>#REF!</v>
      </c>
      <c r="F45" s="31" t="e">
        <f>#REF!</f>
        <v>#REF!</v>
      </c>
      <c r="G45" s="32">
        <f>ТКП!C35</f>
        <v>2435.1999999999998</v>
      </c>
      <c r="H45" s="26" t="e">
        <f t="shared" si="71"/>
        <v>#REF!</v>
      </c>
      <c r="I45" s="26" t="e">
        <f t="shared" si="72"/>
        <v>#REF!</v>
      </c>
      <c r="J45" s="26" t="e">
        <f t="shared" si="73"/>
        <v>#REF!</v>
      </c>
      <c r="K45" s="26" t="e">
        <f t="shared" si="74"/>
        <v>#REF!</v>
      </c>
      <c r="L45" s="45">
        <f t="shared" si="57"/>
        <v>683</v>
      </c>
      <c r="M45" s="45">
        <v>0</v>
      </c>
      <c r="N45" s="45">
        <v>408</v>
      </c>
      <c r="O45" s="45">
        <v>275</v>
      </c>
      <c r="P45" s="45">
        <v>0</v>
      </c>
      <c r="Q45" s="34" t="e">
        <f t="shared" si="75"/>
        <v>#REF!</v>
      </c>
      <c r="R45" s="34" t="e">
        <f t="shared" si="76"/>
        <v>#REF!</v>
      </c>
      <c r="S45" s="34" t="e">
        <f t="shared" si="77"/>
        <v>#REF!</v>
      </c>
      <c r="T45" s="34" t="e">
        <f t="shared" si="78"/>
        <v>#REF!</v>
      </c>
      <c r="U45" s="34" t="e">
        <f t="shared" si="79"/>
        <v>#REF!</v>
      </c>
      <c r="V45" s="34" t="e">
        <f t="shared" si="80"/>
        <v>#REF!</v>
      </c>
      <c r="W45" s="34" t="e">
        <f t="shared" si="81"/>
        <v>#REF!</v>
      </c>
      <c r="X45" s="34" t="e">
        <f t="shared" si="81"/>
        <v>#REF!</v>
      </c>
      <c r="Y45" s="34" t="e">
        <f t="shared" si="81"/>
        <v>#REF!</v>
      </c>
      <c r="Z45" s="34" t="e">
        <f t="shared" si="81"/>
        <v>#REF!</v>
      </c>
      <c r="AC45" s="47"/>
      <c r="AD45" s="29">
        <v>683</v>
      </c>
    </row>
    <row r="46" spans="1:30" s="29" customFormat="1" ht="31.5" customHeight="1" x14ac:dyDescent="0.25">
      <c r="A46" s="40"/>
      <c r="B46" s="24" t="s">
        <v>78</v>
      </c>
      <c r="C46" s="31"/>
      <c r="D46" s="31"/>
      <c r="E46" s="31"/>
      <c r="F46" s="31"/>
      <c r="G46" s="32"/>
      <c r="H46" s="26"/>
      <c r="I46" s="26"/>
      <c r="J46" s="26"/>
      <c r="K46" s="26"/>
      <c r="L46" s="48"/>
      <c r="M46" s="48"/>
      <c r="N46" s="48"/>
      <c r="O46" s="48"/>
      <c r="P46" s="48"/>
      <c r="Q46" s="28">
        <f t="shared" ref="Q46:Z46" si="82">SUM(Q47:Q49)</f>
        <v>4938832</v>
      </c>
      <c r="R46" s="28">
        <f t="shared" si="82"/>
        <v>0</v>
      </c>
      <c r="S46" s="28">
        <f t="shared" si="82"/>
        <v>0</v>
      </c>
      <c r="T46" s="28">
        <f t="shared" si="82"/>
        <v>4938832</v>
      </c>
      <c r="U46" s="28">
        <f t="shared" si="82"/>
        <v>0</v>
      </c>
      <c r="V46" s="28">
        <f t="shared" si="82"/>
        <v>5906598.4000000004</v>
      </c>
      <c r="W46" s="28">
        <f t="shared" si="82"/>
        <v>0</v>
      </c>
      <c r="X46" s="28">
        <f t="shared" si="82"/>
        <v>0</v>
      </c>
      <c r="Y46" s="28">
        <f t="shared" si="82"/>
        <v>5906598.4000000004</v>
      </c>
      <c r="Z46" s="28">
        <f t="shared" si="82"/>
        <v>0</v>
      </c>
    </row>
    <row r="47" spans="1:30" s="29" customFormat="1" ht="31.5" customHeight="1" x14ac:dyDescent="0.25">
      <c r="A47" s="40" t="s">
        <v>79</v>
      </c>
      <c r="B47" s="30" t="s">
        <v>80</v>
      </c>
      <c r="C47" s="31">
        <f>[2]индексы!$E$42</f>
        <v>1</v>
      </c>
      <c r="D47" s="31">
        <f>[2]индексы!$E$42</f>
        <v>1</v>
      </c>
      <c r="E47" s="31">
        <f>[2]индексы!$E$42</f>
        <v>1</v>
      </c>
      <c r="F47" s="31">
        <f>[2]индексы!$E$42</f>
        <v>1</v>
      </c>
      <c r="G47" s="32">
        <v>3246080</v>
      </c>
      <c r="H47" s="26">
        <f t="shared" si="71"/>
        <v>3246080</v>
      </c>
      <c r="I47" s="26">
        <f t="shared" si="72"/>
        <v>3246080</v>
      </c>
      <c r="J47" s="26">
        <f t="shared" si="73"/>
        <v>3246080</v>
      </c>
      <c r="K47" s="26">
        <f t="shared" si="74"/>
        <v>3246080</v>
      </c>
      <c r="L47" s="45">
        <f t="shared" si="57"/>
        <v>1</v>
      </c>
      <c r="M47" s="45">
        <v>0</v>
      </c>
      <c r="N47" s="45">
        <v>0</v>
      </c>
      <c r="O47" s="45">
        <v>1</v>
      </c>
      <c r="P47" s="45">
        <v>0</v>
      </c>
      <c r="Q47" s="34">
        <f t="shared" ref="Q47:Q49" si="83">R47+S47+T47+U47</f>
        <v>3704064.12</v>
      </c>
      <c r="R47" s="34">
        <f t="shared" ref="R47:U49" si="84">M47*$H47</f>
        <v>0</v>
      </c>
      <c r="S47" s="34">
        <f t="shared" si="84"/>
        <v>0</v>
      </c>
      <c r="T47" s="34">
        <v>3704064.12</v>
      </c>
      <c r="U47" s="34">
        <f t="shared" si="84"/>
        <v>0</v>
      </c>
      <c r="V47" s="34">
        <f t="shared" si="80"/>
        <v>4444876.9440000001</v>
      </c>
      <c r="W47" s="34">
        <f t="shared" ref="W47:Z48" si="85">R47*1.2</f>
        <v>0</v>
      </c>
      <c r="X47" s="34">
        <f t="shared" si="85"/>
        <v>0</v>
      </c>
      <c r="Y47" s="34">
        <f t="shared" si="85"/>
        <v>4444876.9440000001</v>
      </c>
      <c r="Z47" s="34">
        <f t="shared" si="85"/>
        <v>0</v>
      </c>
      <c r="AD47" s="29">
        <v>1</v>
      </c>
    </row>
    <row r="48" spans="1:30" s="29" customFormat="1" ht="31.5" customHeight="1" x14ac:dyDescent="0.25">
      <c r="A48" s="40" t="s">
        <v>81</v>
      </c>
      <c r="B48" s="30" t="s">
        <v>82</v>
      </c>
      <c r="C48" s="31">
        <f>[2]индексы!$E$42</f>
        <v>1</v>
      </c>
      <c r="D48" s="31">
        <f>[2]индексы!$E$42</f>
        <v>1</v>
      </c>
      <c r="E48" s="31">
        <f>[2]индексы!$E$42</f>
        <v>1</v>
      </c>
      <c r="F48" s="31">
        <f>[2]индексы!$E$42</f>
        <v>1</v>
      </c>
      <c r="G48" s="32">
        <v>994461</v>
      </c>
      <c r="H48" s="26">
        <f t="shared" si="71"/>
        <v>994461</v>
      </c>
      <c r="I48" s="26">
        <f t="shared" si="72"/>
        <v>994461</v>
      </c>
      <c r="J48" s="26">
        <f t="shared" si="73"/>
        <v>994461</v>
      </c>
      <c r="K48" s="26">
        <f t="shared" si="74"/>
        <v>994461</v>
      </c>
      <c r="L48" s="45">
        <f t="shared" si="57"/>
        <v>1</v>
      </c>
      <c r="M48" s="45">
        <v>0</v>
      </c>
      <c r="N48" s="45">
        <v>0</v>
      </c>
      <c r="O48" s="45">
        <v>1</v>
      </c>
      <c r="P48" s="45">
        <v>0</v>
      </c>
      <c r="Q48" s="34">
        <f t="shared" si="83"/>
        <v>1134767.8799999999</v>
      </c>
      <c r="R48" s="34">
        <f t="shared" si="84"/>
        <v>0</v>
      </c>
      <c r="S48" s="34">
        <f t="shared" si="84"/>
        <v>0</v>
      </c>
      <c r="T48" s="34">
        <v>1134767.8799999999</v>
      </c>
      <c r="U48" s="34">
        <f t="shared" si="84"/>
        <v>0</v>
      </c>
      <c r="V48" s="34">
        <f t="shared" si="80"/>
        <v>1361721.4559999998</v>
      </c>
      <c r="W48" s="34">
        <f t="shared" si="85"/>
        <v>0</v>
      </c>
      <c r="X48" s="34">
        <f t="shared" si="85"/>
        <v>0</v>
      </c>
      <c r="Y48" s="34">
        <f t="shared" si="85"/>
        <v>1361721.4559999998</v>
      </c>
      <c r="Z48" s="34">
        <f t="shared" si="85"/>
        <v>0</v>
      </c>
      <c r="AD48" s="29">
        <v>1</v>
      </c>
    </row>
    <row r="49" spans="1:30" s="29" customFormat="1" ht="31.5" customHeight="1" x14ac:dyDescent="0.25">
      <c r="A49" s="40" t="s">
        <v>83</v>
      </c>
      <c r="B49" s="30" t="s">
        <v>84</v>
      </c>
      <c r="C49" s="31">
        <f>[2]индексы!$E$42</f>
        <v>1</v>
      </c>
      <c r="D49" s="31">
        <f>[2]индексы!$E$42</f>
        <v>1</v>
      </c>
      <c r="E49" s="31">
        <f>[2]индексы!$E$42</f>
        <v>1</v>
      </c>
      <c r="F49" s="31">
        <f>[2]индексы!$E$42</f>
        <v>1</v>
      </c>
      <c r="G49" s="32">
        <v>100000</v>
      </c>
      <c r="H49" s="26">
        <f t="shared" si="71"/>
        <v>100000</v>
      </c>
      <c r="I49" s="26">
        <f t="shared" si="72"/>
        <v>100000</v>
      </c>
      <c r="J49" s="26">
        <f t="shared" si="73"/>
        <v>100000</v>
      </c>
      <c r="K49" s="26">
        <f t="shared" si="74"/>
        <v>100000</v>
      </c>
      <c r="L49" s="45">
        <f t="shared" si="57"/>
        <v>1</v>
      </c>
      <c r="M49" s="45">
        <v>0</v>
      </c>
      <c r="N49" s="45">
        <v>0</v>
      </c>
      <c r="O49" s="45">
        <v>1</v>
      </c>
      <c r="P49" s="45">
        <v>0</v>
      </c>
      <c r="Q49" s="34">
        <f t="shared" si="83"/>
        <v>100000</v>
      </c>
      <c r="R49" s="34">
        <f t="shared" si="84"/>
        <v>0</v>
      </c>
      <c r="S49" s="34">
        <f t="shared" si="84"/>
        <v>0</v>
      </c>
      <c r="T49" s="34">
        <v>100000</v>
      </c>
      <c r="U49" s="34">
        <f t="shared" si="84"/>
        <v>0</v>
      </c>
      <c r="V49" s="34">
        <f t="shared" si="80"/>
        <v>100000</v>
      </c>
      <c r="W49" s="34">
        <f>R49</f>
        <v>0</v>
      </c>
      <c r="X49" s="34">
        <f>S49</f>
        <v>0</v>
      </c>
      <c r="Y49" s="34">
        <f>T49</f>
        <v>100000</v>
      </c>
      <c r="Z49" s="34">
        <f>U49</f>
        <v>0</v>
      </c>
      <c r="AD49" s="29">
        <v>1</v>
      </c>
    </row>
    <row r="50" spans="1:30" ht="31.5" customHeight="1" x14ac:dyDescent="0.25">
      <c r="A50" s="40"/>
      <c r="B50" s="49" t="s">
        <v>85</v>
      </c>
      <c r="C50" s="50"/>
      <c r="D50" s="50"/>
      <c r="E50" s="50"/>
      <c r="F50" s="50"/>
      <c r="G50" s="51"/>
      <c r="H50" s="51"/>
      <c r="I50" s="51"/>
      <c r="J50" s="51"/>
      <c r="K50" s="51"/>
      <c r="L50" s="48"/>
      <c r="M50" s="48"/>
      <c r="N50" s="48"/>
      <c r="O50" s="48"/>
      <c r="P50" s="48"/>
      <c r="Q50" s="52" t="e">
        <f>Q11+Q17+Q23+Q41+Q46++Q36</f>
        <v>#REF!</v>
      </c>
      <c r="R50" s="53" t="e">
        <f>R11+R17+R23+R41</f>
        <v>#REF!</v>
      </c>
      <c r="S50" s="53" t="e">
        <f>S11+S17+S23+S41</f>
        <v>#REF!</v>
      </c>
      <c r="T50" s="53" t="e">
        <f>T11+T17+T23+T41</f>
        <v>#REF!</v>
      </c>
      <c r="U50" s="53" t="e">
        <f>U11+U17+U23+U41</f>
        <v>#REF!</v>
      </c>
      <c r="V50" s="53" t="e">
        <f>V11+V17+V23+V41+V46+V36</f>
        <v>#REF!</v>
      </c>
      <c r="W50" s="53" t="e">
        <f>W11+W17+W23+W41+W46+W36</f>
        <v>#REF!</v>
      </c>
      <c r="X50" s="53" t="e">
        <f>X11+X17+X23+X41+X46+X36</f>
        <v>#REF!</v>
      </c>
      <c r="Y50" s="53" t="e">
        <f>Y11+Y17+Y23+Y41+Y46+Y36</f>
        <v>#REF!</v>
      </c>
      <c r="Z50" s="53" t="e">
        <f>Z11+Z17+Z23+Z41+Z46+Z36</f>
        <v>#REF!</v>
      </c>
    </row>
    <row r="51" spans="1:30" x14ac:dyDescent="0.25">
      <c r="A51" s="54"/>
      <c r="B51" s="55" t="s">
        <v>86</v>
      </c>
      <c r="C51" s="56"/>
      <c r="D51" s="56"/>
      <c r="E51" s="56"/>
      <c r="F51" s="56"/>
      <c r="G51" s="57"/>
      <c r="H51" s="57"/>
      <c r="I51" s="57"/>
      <c r="J51" s="57"/>
      <c r="K51" s="57"/>
      <c r="L51" s="58">
        <f>L12+L18+L25+L31</f>
        <v>2421</v>
      </c>
      <c r="M51" s="58">
        <f>M12+M18+M25+M31</f>
        <v>0</v>
      </c>
      <c r="N51" s="58">
        <f>N12+N18+N25+N31</f>
        <v>1391</v>
      </c>
      <c r="O51" s="58">
        <f>O12+O18+O25+O31</f>
        <v>1030</v>
      </c>
      <c r="P51" s="58">
        <f>P12+P18+P25+P31</f>
        <v>0</v>
      </c>
      <c r="Q51" s="58" t="e">
        <f t="shared" ref="Q51:Z51" si="86">Q11+Q17+Q23</f>
        <v>#REF!</v>
      </c>
      <c r="R51" s="58" t="e">
        <f t="shared" si="86"/>
        <v>#REF!</v>
      </c>
      <c r="S51" s="58" t="e">
        <f t="shared" si="86"/>
        <v>#REF!</v>
      </c>
      <c r="T51" s="58" t="e">
        <f t="shared" si="86"/>
        <v>#REF!</v>
      </c>
      <c r="U51" s="58" t="e">
        <f t="shared" si="86"/>
        <v>#REF!</v>
      </c>
      <c r="V51" s="58" t="e">
        <f t="shared" si="86"/>
        <v>#REF!</v>
      </c>
      <c r="W51" s="58" t="e">
        <f t="shared" si="86"/>
        <v>#REF!</v>
      </c>
      <c r="X51" s="58" t="e">
        <f t="shared" si="86"/>
        <v>#REF!</v>
      </c>
      <c r="Y51" s="58" t="e">
        <f t="shared" si="86"/>
        <v>#REF!</v>
      </c>
      <c r="Z51" s="58" t="e">
        <f t="shared" si="86"/>
        <v>#REF!</v>
      </c>
    </row>
    <row r="52" spans="1:30" x14ac:dyDescent="0.25">
      <c r="A52" s="54"/>
      <c r="B52" s="55" t="s">
        <v>87</v>
      </c>
      <c r="C52" s="56"/>
      <c r="D52" s="56"/>
      <c r="E52" s="56"/>
      <c r="F52" s="56"/>
      <c r="G52" s="57"/>
      <c r="H52" s="57"/>
      <c r="I52" s="57"/>
      <c r="J52" s="57"/>
      <c r="K52" s="57"/>
      <c r="L52" s="58">
        <f>L42</f>
        <v>189</v>
      </c>
      <c r="M52" s="58">
        <f>M42</f>
        <v>0</v>
      </c>
      <c r="N52" s="58">
        <f>N42</f>
        <v>136</v>
      </c>
      <c r="O52" s="58">
        <f>O42</f>
        <v>53</v>
      </c>
      <c r="P52" s="58">
        <f>P42</f>
        <v>0</v>
      </c>
      <c r="Q52" s="58" t="e">
        <f t="shared" ref="Q52:Z52" si="87">Q42+Q43</f>
        <v>#REF!</v>
      </c>
      <c r="R52" s="58" t="e">
        <f t="shared" si="87"/>
        <v>#REF!</v>
      </c>
      <c r="S52" s="58" t="e">
        <f t="shared" si="87"/>
        <v>#REF!</v>
      </c>
      <c r="T52" s="58" t="e">
        <f t="shared" si="87"/>
        <v>#REF!</v>
      </c>
      <c r="U52" s="58" t="e">
        <f t="shared" si="87"/>
        <v>#REF!</v>
      </c>
      <c r="V52" s="58" t="e">
        <f t="shared" si="87"/>
        <v>#REF!</v>
      </c>
      <c r="W52" s="58" t="e">
        <f t="shared" si="87"/>
        <v>#REF!</v>
      </c>
      <c r="X52" s="58" t="e">
        <f t="shared" si="87"/>
        <v>#REF!</v>
      </c>
      <c r="Y52" s="58" t="e">
        <f t="shared" si="87"/>
        <v>#REF!</v>
      </c>
      <c r="Z52" s="58" t="e">
        <f t="shared" si="87"/>
        <v>#REF!</v>
      </c>
    </row>
    <row r="53" spans="1:30" x14ac:dyDescent="0.25">
      <c r="A53" s="54"/>
      <c r="B53" s="55" t="s">
        <v>88</v>
      </c>
      <c r="C53" s="56"/>
      <c r="D53" s="56"/>
      <c r="E53" s="56"/>
      <c r="F53" s="56"/>
      <c r="G53" s="57"/>
      <c r="H53" s="57"/>
      <c r="I53" s="57"/>
      <c r="J53" s="57"/>
      <c r="K53" s="57"/>
      <c r="L53" s="58">
        <f>L44</f>
        <v>683</v>
      </c>
      <c r="M53" s="58">
        <f>M44</f>
        <v>0</v>
      </c>
      <c r="N53" s="58">
        <f>N44</f>
        <v>408</v>
      </c>
      <c r="O53" s="58">
        <f>O44</f>
        <v>275</v>
      </c>
      <c r="P53" s="58">
        <f>P44</f>
        <v>0</v>
      </c>
      <c r="Q53" s="58" t="e">
        <f t="shared" ref="Q53:Z53" si="88">Q44+Q45</f>
        <v>#REF!</v>
      </c>
      <c r="R53" s="58" t="e">
        <f t="shared" si="88"/>
        <v>#REF!</v>
      </c>
      <c r="S53" s="58" t="e">
        <f t="shared" si="88"/>
        <v>#REF!</v>
      </c>
      <c r="T53" s="58" t="e">
        <f t="shared" si="88"/>
        <v>#REF!</v>
      </c>
      <c r="U53" s="58" t="e">
        <f t="shared" si="88"/>
        <v>#REF!</v>
      </c>
      <c r="V53" s="58" t="e">
        <f t="shared" si="88"/>
        <v>#REF!</v>
      </c>
      <c r="W53" s="58" t="e">
        <f t="shared" si="88"/>
        <v>#REF!</v>
      </c>
      <c r="X53" s="58" t="e">
        <f t="shared" si="88"/>
        <v>#REF!</v>
      </c>
      <c r="Y53" s="58" t="e">
        <f t="shared" si="88"/>
        <v>#REF!</v>
      </c>
      <c r="Z53" s="58" t="e">
        <f t="shared" si="88"/>
        <v>#REF!</v>
      </c>
    </row>
    <row r="54" spans="1:30" x14ac:dyDescent="0.25">
      <c r="A54" s="4"/>
      <c r="B54" s="9"/>
      <c r="C54" s="9"/>
      <c r="D54" s="9"/>
      <c r="E54" s="9"/>
      <c r="F54" s="9"/>
      <c r="G54" s="12"/>
      <c r="H54" s="12"/>
      <c r="I54" s="12"/>
      <c r="J54" s="12"/>
      <c r="K54" s="12"/>
    </row>
    <row r="55" spans="1:30" x14ac:dyDescent="0.25">
      <c r="A55" s="4"/>
      <c r="B55" s="9"/>
      <c r="C55" s="9"/>
      <c r="D55" s="9"/>
      <c r="E55" s="9"/>
      <c r="F55" s="9"/>
      <c r="G55" s="9"/>
      <c r="H55" s="59"/>
      <c r="I55" s="59"/>
      <c r="J55" s="59"/>
      <c r="K55" s="59"/>
    </row>
    <row r="56" spans="1:30" ht="18.75" customHeight="1" x14ac:dyDescent="0.3">
      <c r="B56" s="60" t="s">
        <v>89</v>
      </c>
      <c r="C56" s="61"/>
      <c r="D56" s="60" t="s">
        <v>90</v>
      </c>
      <c r="E56" s="60" t="s">
        <v>91</v>
      </c>
      <c r="F56" s="61"/>
      <c r="G56" s="60"/>
      <c r="H56" s="60"/>
      <c r="I56" s="62"/>
      <c r="J56" s="60" t="s">
        <v>92</v>
      </c>
      <c r="K56" s="62"/>
    </row>
    <row r="57" spans="1:30" ht="14.25" customHeight="1" x14ac:dyDescent="0.25">
      <c r="B57" s="63"/>
      <c r="C57" s="63"/>
      <c r="D57" s="63"/>
      <c r="E57" s="63"/>
      <c r="F57" s="63"/>
      <c r="G57" s="64"/>
      <c r="H57" s="65"/>
      <c r="I57" s="65"/>
      <c r="J57" s="65"/>
      <c r="K57" s="65"/>
    </row>
    <row r="58" spans="1:30" s="4" customFormat="1" ht="12.75" customHeight="1" x14ac:dyDescent="0.25">
      <c r="A58" s="66"/>
      <c r="B58" s="66"/>
      <c r="C58" s="66"/>
      <c r="D58" s="66"/>
      <c r="E58" s="66"/>
      <c r="F58" s="66"/>
      <c r="G58" s="66"/>
      <c r="H58" s="66"/>
      <c r="I58" s="66"/>
      <c r="J58" s="66"/>
      <c r="K58" s="66"/>
      <c r="Q58" s="67" t="e">
        <f>Q50-Q46</f>
        <v>#REF!</v>
      </c>
      <c r="V58" s="68"/>
    </row>
    <row r="59" spans="1:30" x14ac:dyDescent="0.25">
      <c r="B59" s="63"/>
      <c r="C59" s="63"/>
      <c r="D59" s="63"/>
      <c r="E59" s="63"/>
      <c r="F59" s="63"/>
      <c r="G59" s="64"/>
      <c r="H59" s="65"/>
      <c r="I59" s="65"/>
      <c r="J59" s="65"/>
      <c r="K59" s="65"/>
    </row>
    <row r="60" spans="1:30" x14ac:dyDescent="0.25">
      <c r="Q60" s="68"/>
      <c r="R60" s="68"/>
      <c r="S60" s="68"/>
      <c r="T60" s="68"/>
      <c r="U60" s="68"/>
      <c r="V60" s="68"/>
    </row>
    <row r="61" spans="1:30" x14ac:dyDescent="0.25">
      <c r="Q61" s="69"/>
    </row>
    <row r="62" spans="1:30" x14ac:dyDescent="0.25">
      <c r="B62" s="63"/>
      <c r="C62" s="63"/>
      <c r="D62" s="63"/>
      <c r="E62" s="63"/>
      <c r="F62" s="63"/>
      <c r="G62" s="64"/>
      <c r="H62" s="65"/>
      <c r="I62" s="65"/>
      <c r="J62" s="65"/>
      <c r="K62" s="65"/>
      <c r="Q62" s="1">
        <v>39728042.0760739</v>
      </c>
      <c r="R62" s="1">
        <v>0</v>
      </c>
      <c r="S62" s="1">
        <v>23332241.943857621</v>
      </c>
      <c r="T62" s="1">
        <v>8934377.932216268</v>
      </c>
      <c r="U62" s="1">
        <v>0</v>
      </c>
      <c r="V62" s="1">
        <v>47653650.491288669</v>
      </c>
    </row>
    <row r="63" spans="1:30" x14ac:dyDescent="0.25">
      <c r="B63" s="1"/>
      <c r="C63" s="1"/>
      <c r="D63" s="1"/>
      <c r="E63" s="1"/>
      <c r="F63" s="1"/>
      <c r="G63" s="1"/>
      <c r="H63" s="1"/>
      <c r="I63" s="1"/>
      <c r="J63" s="1"/>
      <c r="K63" s="1"/>
      <c r="Q63" s="1">
        <v>8729019.5961953886</v>
      </c>
      <c r="R63" s="1">
        <v>0</v>
      </c>
      <c r="S63" s="1">
        <v>7886133.8247368261</v>
      </c>
      <c r="T63" s="1">
        <v>842885.77145856293</v>
      </c>
      <c r="U63" s="1">
        <v>0</v>
      </c>
      <c r="V63" s="1">
        <v>10474823.515434466</v>
      </c>
    </row>
    <row r="64" spans="1:30" x14ac:dyDescent="0.25">
      <c r="Q64" s="1">
        <v>11337495.308757298</v>
      </c>
      <c r="R64" s="1">
        <v>0</v>
      </c>
      <c r="S64" s="1">
        <v>8158197.6824920233</v>
      </c>
      <c r="T64" s="1">
        <v>3179297.6262652739</v>
      </c>
      <c r="U64" s="1">
        <v>0</v>
      </c>
      <c r="V64" s="1">
        <v>13604994.370508756</v>
      </c>
    </row>
    <row r="65" spans="17:22" x14ac:dyDescent="0.25">
      <c r="Q65" s="1">
        <v>12200104.971121205</v>
      </c>
      <c r="R65" s="1">
        <v>0</v>
      </c>
      <c r="S65" s="1">
        <v>7287910.4366287719</v>
      </c>
      <c r="T65" s="1">
        <v>4912194.5344924321</v>
      </c>
      <c r="U65" s="1">
        <v>0</v>
      </c>
      <c r="V65" s="1">
        <v>14640125.965345444</v>
      </c>
    </row>
    <row r="68" spans="17:22" x14ac:dyDescent="0.25">
      <c r="Q68" s="70">
        <v>39090315</v>
      </c>
      <c r="V68" s="1" t="s">
        <v>93</v>
      </c>
    </row>
  </sheetData>
  <sheetProtection autoFilter="0"/>
  <autoFilter ref="A10:K53" xr:uid="{00000000-0009-0000-0000-000000000000}"/>
  <mergeCells count="35">
    <mergeCell ref="A4:H4"/>
    <mergeCell ref="L6:Z6"/>
    <mergeCell ref="C7:F7"/>
    <mergeCell ref="H7:K7"/>
    <mergeCell ref="L7:P7"/>
    <mergeCell ref="Q7:Z7"/>
    <mergeCell ref="A8:A10"/>
    <mergeCell ref="B8:B10"/>
    <mergeCell ref="C8:C10"/>
    <mergeCell ref="D8:D10"/>
    <mergeCell ref="E8:E10"/>
    <mergeCell ref="U9:U10"/>
    <mergeCell ref="V9:V10"/>
    <mergeCell ref="W9:W10"/>
    <mergeCell ref="F8:F10"/>
    <mergeCell ref="G8:G9"/>
    <mergeCell ref="H8:H10"/>
    <mergeCell ref="I8:I10"/>
    <mergeCell ref="J8:J10"/>
    <mergeCell ref="X9:X10"/>
    <mergeCell ref="Y9:Y10"/>
    <mergeCell ref="Z9:Z10"/>
    <mergeCell ref="K8:K10"/>
    <mergeCell ref="M8:P8"/>
    <mergeCell ref="R8:U8"/>
    <mergeCell ref="W8:Z8"/>
    <mergeCell ref="L9:L10"/>
    <mergeCell ref="M9:M10"/>
    <mergeCell ref="N9:N10"/>
    <mergeCell ref="O9:O10"/>
    <mergeCell ref="P9:P10"/>
    <mergeCell ref="Q9:Q10"/>
    <mergeCell ref="R9:R10"/>
    <mergeCell ref="S9:S10"/>
    <mergeCell ref="T9:T10"/>
  </mergeCells>
  <pageMargins left="0.23622047244094491" right="0.23622047244094491" top="0.74803149606299213" bottom="0.74803149606299213" header="0.31496062992125984" footer="0.31496062992125984"/>
  <pageSetup paperSize="9" scale="21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7"/>
  <sheetViews>
    <sheetView topLeftCell="A16" zoomScale="70" workbookViewId="0">
      <selection activeCell="K27" sqref="K27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7" width="19" style="3" customWidth="1" outlineLevel="1"/>
    <col min="8" max="8" width="16.28515625" style="1" customWidth="1"/>
    <col min="9" max="12" width="16.28515625" style="1" customWidth="1" outlineLevel="1"/>
    <col min="13" max="13" width="17.5703125" style="1" customWidth="1"/>
    <col min="14" max="17" width="17.5703125" style="1" customWidth="1" outlineLevel="1"/>
    <col min="18" max="18" width="20.7109375" style="1" bestFit="1" customWidth="1"/>
    <col min="19" max="22" width="20.7109375" style="1" hidden="1" customWidth="1" outlineLevel="1"/>
    <col min="23" max="23" width="12.42578125" style="1" bestFit="1" customWidth="1" collapsed="1"/>
    <col min="24" max="24" width="11.140625" style="1" customWidth="1"/>
    <col min="25" max="16384" width="9.140625" style="1"/>
  </cols>
  <sheetData>
    <row r="1" spans="1:24" ht="21.75" customHeight="1" x14ac:dyDescent="0.25">
      <c r="A1" s="4"/>
      <c r="B1" s="4"/>
      <c r="C1" s="4"/>
      <c r="D1" s="4"/>
      <c r="E1" s="4"/>
      <c r="F1" s="4"/>
      <c r="G1" s="4"/>
    </row>
    <row r="2" spans="1:24" s="5" customFormat="1" ht="20.25" x14ac:dyDescent="0.3">
      <c r="A2" s="225" t="s">
        <v>94</v>
      </c>
      <c r="B2" s="225"/>
      <c r="C2" s="225"/>
      <c r="D2" s="6"/>
      <c r="E2" s="6"/>
      <c r="F2" s="6"/>
      <c r="G2" s="6"/>
      <c r="H2" s="71"/>
      <c r="J2" s="71"/>
    </row>
    <row r="3" spans="1:24" s="5" customFormat="1" ht="20.25" x14ac:dyDescent="0.3">
      <c r="A3" s="6"/>
      <c r="B3" s="6"/>
      <c r="C3" s="6"/>
      <c r="D3" s="6"/>
      <c r="E3" s="6"/>
      <c r="F3" s="6"/>
      <c r="G3" s="6"/>
    </row>
    <row r="4" spans="1:24" x14ac:dyDescent="0.25">
      <c r="A4" s="4"/>
      <c r="B4" s="9"/>
      <c r="C4" s="13"/>
      <c r="D4" s="13"/>
      <c r="E4" s="13"/>
      <c r="F4" s="13"/>
      <c r="G4" s="13"/>
      <c r="H4" s="233" t="s">
        <v>1</v>
      </c>
      <c r="I4" s="233"/>
      <c r="J4" s="233"/>
      <c r="K4" s="233"/>
      <c r="L4" s="233"/>
      <c r="M4" s="233"/>
      <c r="N4" s="233"/>
      <c r="O4" s="233"/>
      <c r="P4" s="233"/>
      <c r="Q4" s="233"/>
      <c r="R4" s="233"/>
      <c r="S4" s="233"/>
      <c r="T4" s="233"/>
      <c r="U4" s="233"/>
      <c r="V4" s="233"/>
    </row>
    <row r="5" spans="1:24" ht="15.75" x14ac:dyDescent="0.25">
      <c r="A5" s="14" t="s">
        <v>2</v>
      </c>
      <c r="B5" s="15"/>
      <c r="C5" s="72">
        <v>2025</v>
      </c>
      <c r="D5" s="234" t="s">
        <v>95</v>
      </c>
      <c r="E5" s="229"/>
      <c r="F5" s="229"/>
      <c r="G5" s="235"/>
      <c r="H5" s="236" t="s">
        <v>6</v>
      </c>
      <c r="I5" s="236"/>
      <c r="J5" s="236"/>
      <c r="K5" s="236"/>
      <c r="L5" s="236"/>
      <c r="M5" s="236"/>
      <c r="N5" s="236"/>
      <c r="O5" s="236"/>
      <c r="P5" s="236"/>
      <c r="Q5" s="236"/>
      <c r="R5" s="236"/>
      <c r="S5" s="236"/>
      <c r="T5" s="236"/>
      <c r="U5" s="236"/>
      <c r="V5" s="236"/>
    </row>
    <row r="6" spans="1:24" s="17" customFormat="1" ht="15.75" customHeight="1" x14ac:dyDescent="0.25">
      <c r="A6" s="210" t="s">
        <v>7</v>
      </c>
      <c r="B6" s="237" t="s">
        <v>8</v>
      </c>
      <c r="C6" s="238" t="s">
        <v>96</v>
      </c>
      <c r="D6" s="21"/>
      <c r="E6" s="21"/>
      <c r="F6" s="21"/>
      <c r="G6" s="21"/>
      <c r="H6" s="217" t="s">
        <v>5</v>
      </c>
      <c r="I6" s="217"/>
      <c r="J6" s="217"/>
      <c r="K6" s="217"/>
      <c r="L6" s="217"/>
      <c r="M6" s="240" t="s">
        <v>18</v>
      </c>
      <c r="N6" s="240"/>
      <c r="O6" s="240"/>
      <c r="P6" s="240"/>
      <c r="Q6" s="240"/>
      <c r="R6" s="240" t="s">
        <v>97</v>
      </c>
      <c r="S6" s="240"/>
      <c r="T6" s="240"/>
      <c r="U6" s="240"/>
      <c r="V6" s="240"/>
    </row>
    <row r="7" spans="1:24" s="17" customFormat="1" ht="46.5" customHeight="1" x14ac:dyDescent="0.25">
      <c r="A7" s="210"/>
      <c r="B7" s="238"/>
      <c r="C7" s="238"/>
      <c r="D7" s="74" t="s">
        <v>98</v>
      </c>
      <c r="E7" s="74" t="s">
        <v>99</v>
      </c>
      <c r="F7" s="74" t="s">
        <v>100</v>
      </c>
      <c r="G7" s="74" t="s">
        <v>101</v>
      </c>
      <c r="H7" s="208">
        <f>C5</f>
        <v>2025</v>
      </c>
      <c r="I7" s="208" t="s">
        <v>98</v>
      </c>
      <c r="J7" s="208" t="s">
        <v>99</v>
      </c>
      <c r="K7" s="208" t="s">
        <v>100</v>
      </c>
      <c r="L7" s="208" t="s">
        <v>101</v>
      </c>
      <c r="M7" s="208">
        <f>C5</f>
        <v>2025</v>
      </c>
      <c r="N7" s="208" t="s">
        <v>98</v>
      </c>
      <c r="O7" s="208" t="s">
        <v>99</v>
      </c>
      <c r="P7" s="208" t="s">
        <v>100</v>
      </c>
      <c r="Q7" s="208" t="s">
        <v>101</v>
      </c>
      <c r="R7" s="208">
        <f>C5</f>
        <v>2025</v>
      </c>
      <c r="S7" s="208" t="s">
        <v>98</v>
      </c>
      <c r="T7" s="208" t="s">
        <v>99</v>
      </c>
      <c r="U7" s="208" t="s">
        <v>100</v>
      </c>
      <c r="V7" s="208" t="s">
        <v>101</v>
      </c>
    </row>
    <row r="8" spans="1:24" s="17" customFormat="1" ht="30.75" customHeight="1" x14ac:dyDescent="0.25">
      <c r="A8" s="210"/>
      <c r="B8" s="239"/>
      <c r="C8" s="239"/>
      <c r="D8" s="75"/>
      <c r="E8" s="75"/>
      <c r="F8" s="75"/>
      <c r="G8" s="75"/>
      <c r="H8" s="209"/>
      <c r="I8" s="209"/>
      <c r="J8" s="209"/>
      <c r="K8" s="209"/>
      <c r="L8" s="209"/>
      <c r="M8" s="209"/>
      <c r="N8" s="209"/>
      <c r="O8" s="209"/>
      <c r="P8" s="209"/>
      <c r="Q8" s="209"/>
      <c r="R8" s="209"/>
      <c r="S8" s="209"/>
      <c r="T8" s="209"/>
      <c r="U8" s="209"/>
      <c r="V8" s="209"/>
    </row>
    <row r="9" spans="1:24" ht="27" customHeight="1" x14ac:dyDescent="0.25">
      <c r="A9" s="23" t="s">
        <v>21</v>
      </c>
      <c r="B9" s="24" t="s">
        <v>22</v>
      </c>
      <c r="C9" s="26"/>
      <c r="D9" s="28"/>
      <c r="E9" s="28"/>
      <c r="F9" s="28"/>
      <c r="G9" s="28"/>
      <c r="H9" s="76">
        <f>H10</f>
        <v>1372</v>
      </c>
      <c r="I9" s="28">
        <f>I10</f>
        <v>272</v>
      </c>
      <c r="J9" s="28">
        <f>J10</f>
        <v>350</v>
      </c>
      <c r="K9" s="28">
        <f>K10</f>
        <v>480</v>
      </c>
      <c r="L9" s="28">
        <f>L10</f>
        <v>270</v>
      </c>
      <c r="M9" s="28">
        <f>M10+M11+M12</f>
        <v>14396190.199999999</v>
      </c>
      <c r="N9" s="28">
        <f t="shared" ref="N9:V9" si="0">N10+N11+N12</f>
        <v>2854055.2</v>
      </c>
      <c r="O9" s="28">
        <f t="shared" si="0"/>
        <v>3672497.5</v>
      </c>
      <c r="P9" s="28">
        <f t="shared" si="0"/>
        <v>5036568</v>
      </c>
      <c r="Q9" s="28">
        <f t="shared" si="0"/>
        <v>2833069.5</v>
      </c>
      <c r="R9" s="28">
        <f>R10+R11+R12</f>
        <v>17275428.239999998</v>
      </c>
      <c r="S9" s="28">
        <f t="shared" si="0"/>
        <v>3424866.2399999998</v>
      </c>
      <c r="T9" s="28">
        <f t="shared" si="0"/>
        <v>4406997</v>
      </c>
      <c r="U9" s="28">
        <f t="shared" si="0"/>
        <v>6043881.5999999996</v>
      </c>
      <c r="V9" s="28">
        <f t="shared" si="0"/>
        <v>3399683.4</v>
      </c>
    </row>
    <row r="10" spans="1:24" s="29" customFormat="1" ht="27" customHeight="1" x14ac:dyDescent="0.25">
      <c r="A10" s="23" t="s">
        <v>23</v>
      </c>
      <c r="B10" s="30" t="s">
        <v>24</v>
      </c>
      <c r="C10" s="26">
        <v>8585.85</v>
      </c>
      <c r="D10" s="77">
        <f t="shared" ref="D10:D34" si="1">C10</f>
        <v>8585.85</v>
      </c>
      <c r="E10" s="77">
        <f t="shared" ref="E10:G34" si="2">D10</f>
        <v>8585.85</v>
      </c>
      <c r="F10" s="77">
        <f t="shared" si="2"/>
        <v>8585.85</v>
      </c>
      <c r="G10" s="77">
        <f t="shared" si="2"/>
        <v>8585.85</v>
      </c>
      <c r="H10" s="33">
        <f t="shared" ref="H10:H11" si="3">SUM(I10:L10)</f>
        <v>1372</v>
      </c>
      <c r="I10" s="33">
        <v>272</v>
      </c>
      <c r="J10" s="33">
        <v>350</v>
      </c>
      <c r="K10" s="33">
        <f>330+95+55</f>
        <v>480</v>
      </c>
      <c r="L10" s="33">
        <v>270</v>
      </c>
      <c r="M10" s="37">
        <f t="shared" ref="M10:M11" si="4">SUM(N10:Q10)</f>
        <v>11779786.199999999</v>
      </c>
      <c r="N10" s="33">
        <f t="shared" ref="N10:N11" si="5">D10*I10</f>
        <v>2335351.2000000002</v>
      </c>
      <c r="O10" s="33">
        <f t="shared" ref="O10:Q11" si="6">E10*J10</f>
        <v>3005047.5</v>
      </c>
      <c r="P10" s="33">
        <f t="shared" si="6"/>
        <v>4121208</v>
      </c>
      <c r="Q10" s="33">
        <f t="shared" si="6"/>
        <v>2318179.5</v>
      </c>
      <c r="R10" s="37">
        <f t="shared" ref="R10:R11" si="7">SUM(S10:V10)</f>
        <v>14135743.439999999</v>
      </c>
      <c r="S10" s="33">
        <f t="shared" ref="S10:V11" si="8">N10*1.2</f>
        <v>2802421.44</v>
      </c>
      <c r="T10" s="33">
        <f t="shared" si="8"/>
        <v>3606057</v>
      </c>
      <c r="U10" s="33">
        <f t="shared" si="8"/>
        <v>4945449.5999999996</v>
      </c>
      <c r="V10" s="33">
        <f t="shared" si="8"/>
        <v>2781815.4</v>
      </c>
      <c r="X10" s="78"/>
    </row>
    <row r="11" spans="1:24" s="29" customFormat="1" ht="27" customHeight="1" x14ac:dyDescent="0.25">
      <c r="A11" s="23" t="s">
        <v>25</v>
      </c>
      <c r="B11" s="35" t="s">
        <v>26</v>
      </c>
      <c r="C11" s="26">
        <v>524.9</v>
      </c>
      <c r="D11" s="77">
        <f t="shared" si="1"/>
        <v>524.9</v>
      </c>
      <c r="E11" s="77">
        <f t="shared" si="2"/>
        <v>524.9</v>
      </c>
      <c r="F11" s="77">
        <f t="shared" si="2"/>
        <v>524.9</v>
      </c>
      <c r="G11" s="77">
        <f t="shared" si="2"/>
        <v>524.9</v>
      </c>
      <c r="H11" s="33">
        <f t="shared" si="3"/>
        <v>1372</v>
      </c>
      <c r="I11" s="33">
        <f>I10</f>
        <v>272</v>
      </c>
      <c r="J11" s="33">
        <f>J10</f>
        <v>350</v>
      </c>
      <c r="K11" s="33">
        <f>K10</f>
        <v>480</v>
      </c>
      <c r="L11" s="33">
        <f>L10</f>
        <v>270</v>
      </c>
      <c r="M11" s="37">
        <f t="shared" si="4"/>
        <v>720162.8</v>
      </c>
      <c r="N11" s="33">
        <f t="shared" si="5"/>
        <v>142772.79999999999</v>
      </c>
      <c r="O11" s="33">
        <f t="shared" si="6"/>
        <v>183715</v>
      </c>
      <c r="P11" s="33">
        <f t="shared" si="6"/>
        <v>251952</v>
      </c>
      <c r="Q11" s="33">
        <f t="shared" si="6"/>
        <v>141723</v>
      </c>
      <c r="R11" s="37">
        <f t="shared" si="7"/>
        <v>864195.36</v>
      </c>
      <c r="S11" s="33">
        <f t="shared" si="8"/>
        <v>171327.35999999999</v>
      </c>
      <c r="T11" s="33">
        <f t="shared" si="8"/>
        <v>220458</v>
      </c>
      <c r="U11" s="33">
        <f t="shared" si="8"/>
        <v>302342.39999999997</v>
      </c>
      <c r="V11" s="33">
        <f t="shared" si="8"/>
        <v>170067.6</v>
      </c>
      <c r="X11" s="78"/>
    </row>
    <row r="12" spans="1:24" s="29" customFormat="1" ht="27" customHeight="1" x14ac:dyDescent="0.25">
      <c r="A12" s="23" t="s">
        <v>27</v>
      </c>
      <c r="B12" s="35" t="s">
        <v>102</v>
      </c>
      <c r="C12" s="26"/>
      <c r="D12" s="79"/>
      <c r="E12" s="79"/>
      <c r="F12" s="79"/>
      <c r="G12" s="79"/>
      <c r="H12" s="76">
        <f t="shared" ref="H12:L12" si="9">H13</f>
        <v>1372</v>
      </c>
      <c r="I12" s="76">
        <f t="shared" si="9"/>
        <v>272</v>
      </c>
      <c r="J12" s="76">
        <f t="shared" si="9"/>
        <v>350</v>
      </c>
      <c r="K12" s="76">
        <f t="shared" si="9"/>
        <v>480</v>
      </c>
      <c r="L12" s="76">
        <f t="shared" si="9"/>
        <v>270</v>
      </c>
      <c r="M12" s="76">
        <f t="shared" ref="M12:V12" si="10">M13</f>
        <v>1896241.2</v>
      </c>
      <c r="N12" s="76">
        <f t="shared" si="10"/>
        <v>375931.19999999995</v>
      </c>
      <c r="O12" s="76">
        <f t="shared" si="10"/>
        <v>483734.99999999994</v>
      </c>
      <c r="P12" s="76">
        <f t="shared" si="10"/>
        <v>663408</v>
      </c>
      <c r="Q12" s="76">
        <f t="shared" si="10"/>
        <v>373167</v>
      </c>
      <c r="R12" s="76">
        <f t="shared" si="10"/>
        <v>2275489.44</v>
      </c>
      <c r="S12" s="76">
        <f t="shared" si="10"/>
        <v>451117.43999999994</v>
      </c>
      <c r="T12" s="76">
        <f t="shared" si="10"/>
        <v>580481.99999999988</v>
      </c>
      <c r="U12" s="76">
        <f t="shared" si="10"/>
        <v>796089.6</v>
      </c>
      <c r="V12" s="76">
        <f t="shared" si="10"/>
        <v>447800.39999999997</v>
      </c>
    </row>
    <row r="13" spans="1:24" s="29" customFormat="1" ht="34.5" customHeight="1" x14ac:dyDescent="0.25">
      <c r="A13" s="23" t="s">
        <v>29</v>
      </c>
      <c r="B13" s="35" t="s">
        <v>103</v>
      </c>
      <c r="C13" s="26">
        <f>1382.1</f>
        <v>1382.1</v>
      </c>
      <c r="D13" s="77">
        <f t="shared" si="1"/>
        <v>1382.1</v>
      </c>
      <c r="E13" s="77">
        <f t="shared" si="2"/>
        <v>1382.1</v>
      </c>
      <c r="F13" s="77">
        <f t="shared" si="2"/>
        <v>1382.1</v>
      </c>
      <c r="G13" s="77">
        <f t="shared" si="2"/>
        <v>1382.1</v>
      </c>
      <c r="H13" s="33">
        <f>SUM(I13:L13)</f>
        <v>1372</v>
      </c>
      <c r="I13" s="33">
        <f>I10</f>
        <v>272</v>
      </c>
      <c r="J13" s="33">
        <f>J10</f>
        <v>350</v>
      </c>
      <c r="K13" s="33">
        <f>K10</f>
        <v>480</v>
      </c>
      <c r="L13" s="33">
        <f>L10</f>
        <v>270</v>
      </c>
      <c r="M13" s="37">
        <f>SUM(N13:Q13)</f>
        <v>1896241.2</v>
      </c>
      <c r="N13" s="33">
        <f t="shared" ref="N13:Q13" si="11">D13*I13</f>
        <v>375931.19999999995</v>
      </c>
      <c r="O13" s="33">
        <f t="shared" si="11"/>
        <v>483734.99999999994</v>
      </c>
      <c r="P13" s="33">
        <f t="shared" si="11"/>
        <v>663408</v>
      </c>
      <c r="Q13" s="33">
        <f t="shared" si="11"/>
        <v>373167</v>
      </c>
      <c r="R13" s="37">
        <f>SUM(S13:V13)</f>
        <v>2275489.44</v>
      </c>
      <c r="S13" s="33">
        <f t="shared" ref="S13:V13" si="12">N13*1.2</f>
        <v>451117.43999999994</v>
      </c>
      <c r="T13" s="33">
        <f t="shared" si="12"/>
        <v>580481.99999999988</v>
      </c>
      <c r="U13" s="33">
        <f t="shared" si="12"/>
        <v>796089.6</v>
      </c>
      <c r="V13" s="33">
        <f t="shared" si="12"/>
        <v>447800.39999999997</v>
      </c>
      <c r="X13" s="78"/>
    </row>
    <row r="14" spans="1:24" s="29" customFormat="1" ht="27" customHeight="1" x14ac:dyDescent="0.25">
      <c r="A14" s="40" t="s">
        <v>33</v>
      </c>
      <c r="B14" s="24" t="s">
        <v>34</v>
      </c>
      <c r="C14" s="26"/>
      <c r="D14" s="80"/>
      <c r="E14" s="80"/>
      <c r="F14" s="80"/>
      <c r="G14" s="80"/>
      <c r="H14" s="81">
        <f>H15</f>
        <v>3</v>
      </c>
      <c r="I14" s="81">
        <f>I15</f>
        <v>0</v>
      </c>
      <c r="J14" s="81">
        <f>J15</f>
        <v>2</v>
      </c>
      <c r="K14" s="81">
        <f>K15</f>
        <v>1</v>
      </c>
      <c r="L14" s="81">
        <f>L15</f>
        <v>0</v>
      </c>
      <c r="M14" s="28">
        <f t="shared" ref="M14:V14" si="13">M15+M16+M17</f>
        <v>62015.58</v>
      </c>
      <c r="N14" s="81">
        <f t="shared" si="13"/>
        <v>0</v>
      </c>
      <c r="O14" s="81">
        <f t="shared" si="13"/>
        <v>41343.72</v>
      </c>
      <c r="P14" s="81">
        <f t="shared" si="13"/>
        <v>20671.86</v>
      </c>
      <c r="Q14" s="81">
        <f t="shared" si="13"/>
        <v>0</v>
      </c>
      <c r="R14" s="28">
        <f>R15+R16+R17</f>
        <v>74418.695999999996</v>
      </c>
      <c r="S14" s="81">
        <f t="shared" si="13"/>
        <v>0</v>
      </c>
      <c r="T14" s="81">
        <f t="shared" si="13"/>
        <v>49612.464</v>
      </c>
      <c r="U14" s="81">
        <f t="shared" si="13"/>
        <v>24806.232</v>
      </c>
      <c r="V14" s="81">
        <f t="shared" si="13"/>
        <v>0</v>
      </c>
    </row>
    <row r="15" spans="1:24" s="29" customFormat="1" ht="27" customHeight="1" x14ac:dyDescent="0.25">
      <c r="A15" s="40" t="s">
        <v>35</v>
      </c>
      <c r="B15" s="30" t="s">
        <v>24</v>
      </c>
      <c r="C15" s="26">
        <v>16357.24</v>
      </c>
      <c r="D15" s="77">
        <f t="shared" si="1"/>
        <v>16357.24</v>
      </c>
      <c r="E15" s="77">
        <f t="shared" si="2"/>
        <v>16357.24</v>
      </c>
      <c r="F15" s="77">
        <f t="shared" si="2"/>
        <v>16357.24</v>
      </c>
      <c r="G15" s="77">
        <f t="shared" si="2"/>
        <v>16357.24</v>
      </c>
      <c r="H15" s="33">
        <f t="shared" ref="H15:H16" si="14">SUM(I15:L15)</f>
        <v>3</v>
      </c>
      <c r="I15" s="33">
        <v>0</v>
      </c>
      <c r="J15" s="33">
        <v>2</v>
      </c>
      <c r="K15" s="33">
        <v>1</v>
      </c>
      <c r="L15" s="33">
        <v>0</v>
      </c>
      <c r="M15" s="37">
        <f t="shared" ref="M15:M16" si="15">SUM(N15:Q15)</f>
        <v>49071.72</v>
      </c>
      <c r="N15" s="33">
        <f t="shared" ref="N15:Q16" si="16">D15*I15</f>
        <v>0</v>
      </c>
      <c r="O15" s="33">
        <f t="shared" si="16"/>
        <v>32714.48</v>
      </c>
      <c r="P15" s="33">
        <f t="shared" si="16"/>
        <v>16357.24</v>
      </c>
      <c r="Q15" s="33">
        <f t="shared" si="16"/>
        <v>0</v>
      </c>
      <c r="R15" s="37">
        <f t="shared" ref="R15:R16" si="17">SUM(S15:V15)</f>
        <v>58886.063999999998</v>
      </c>
      <c r="S15" s="33">
        <f t="shared" ref="S15:V16" si="18">N15*1.2</f>
        <v>0</v>
      </c>
      <c r="T15" s="33">
        <f t="shared" si="18"/>
        <v>39257.375999999997</v>
      </c>
      <c r="U15" s="33">
        <f t="shared" si="18"/>
        <v>19628.687999999998</v>
      </c>
      <c r="V15" s="33">
        <f t="shared" si="18"/>
        <v>0</v>
      </c>
      <c r="X15" s="78"/>
    </row>
    <row r="16" spans="1:24" s="29" customFormat="1" ht="27" customHeight="1" x14ac:dyDescent="0.25">
      <c r="A16" s="40" t="s">
        <v>36</v>
      </c>
      <c r="B16" s="35" t="s">
        <v>26</v>
      </c>
      <c r="C16" s="26">
        <v>1396.54</v>
      </c>
      <c r="D16" s="77">
        <f t="shared" si="1"/>
        <v>1396.54</v>
      </c>
      <c r="E16" s="77">
        <f t="shared" si="2"/>
        <v>1396.54</v>
      </c>
      <c r="F16" s="77">
        <f t="shared" si="2"/>
        <v>1396.54</v>
      </c>
      <c r="G16" s="77">
        <f t="shared" si="2"/>
        <v>1396.54</v>
      </c>
      <c r="H16" s="33">
        <f t="shared" si="14"/>
        <v>3</v>
      </c>
      <c r="I16" s="33">
        <f>I15</f>
        <v>0</v>
      </c>
      <c r="J16" s="33">
        <f>J15</f>
        <v>2</v>
      </c>
      <c r="K16" s="33">
        <f>K15</f>
        <v>1</v>
      </c>
      <c r="L16" s="33">
        <f>L15</f>
        <v>0</v>
      </c>
      <c r="M16" s="37">
        <f t="shared" si="15"/>
        <v>4189.62</v>
      </c>
      <c r="N16" s="33">
        <f t="shared" si="16"/>
        <v>0</v>
      </c>
      <c r="O16" s="33">
        <f t="shared" si="16"/>
        <v>2793.08</v>
      </c>
      <c r="P16" s="33">
        <f t="shared" si="16"/>
        <v>1396.54</v>
      </c>
      <c r="Q16" s="33">
        <f t="shared" si="16"/>
        <v>0</v>
      </c>
      <c r="R16" s="37">
        <f t="shared" si="17"/>
        <v>5027.5439999999999</v>
      </c>
      <c r="S16" s="33">
        <f t="shared" si="18"/>
        <v>0</v>
      </c>
      <c r="T16" s="33">
        <f t="shared" si="18"/>
        <v>3351.6959999999999</v>
      </c>
      <c r="U16" s="33">
        <f t="shared" si="18"/>
        <v>1675.848</v>
      </c>
      <c r="V16" s="33">
        <f t="shared" si="18"/>
        <v>0</v>
      </c>
      <c r="X16" s="78"/>
    </row>
    <row r="17" spans="1:24" s="29" customFormat="1" ht="27" customHeight="1" x14ac:dyDescent="0.25">
      <c r="A17" s="40" t="s">
        <v>37</v>
      </c>
      <c r="B17" s="35" t="s">
        <v>102</v>
      </c>
      <c r="C17" s="26"/>
      <c r="D17" s="79"/>
      <c r="E17" s="80"/>
      <c r="F17" s="80"/>
      <c r="G17" s="80"/>
      <c r="H17" s="76">
        <f t="shared" ref="H17:L17" si="19">H18</f>
        <v>3</v>
      </c>
      <c r="I17" s="76">
        <f t="shared" si="19"/>
        <v>0</v>
      </c>
      <c r="J17" s="76">
        <f t="shared" si="19"/>
        <v>2</v>
      </c>
      <c r="K17" s="76">
        <f t="shared" si="19"/>
        <v>1</v>
      </c>
      <c r="L17" s="76">
        <f t="shared" si="19"/>
        <v>0</v>
      </c>
      <c r="M17" s="76">
        <f t="shared" ref="M17:V17" si="20">M18</f>
        <v>8754.24</v>
      </c>
      <c r="N17" s="76">
        <f t="shared" si="20"/>
        <v>0</v>
      </c>
      <c r="O17" s="76">
        <f t="shared" si="20"/>
        <v>5836.16</v>
      </c>
      <c r="P17" s="76">
        <f t="shared" si="20"/>
        <v>2918.08</v>
      </c>
      <c r="Q17" s="76">
        <f t="shared" si="20"/>
        <v>0</v>
      </c>
      <c r="R17" s="76">
        <f t="shared" si="20"/>
        <v>10505.088</v>
      </c>
      <c r="S17" s="76">
        <f t="shared" si="20"/>
        <v>0</v>
      </c>
      <c r="T17" s="76">
        <f t="shared" si="20"/>
        <v>7003.3919999999998</v>
      </c>
      <c r="U17" s="76">
        <f t="shared" si="20"/>
        <v>3501.6959999999999</v>
      </c>
      <c r="V17" s="76">
        <f t="shared" si="20"/>
        <v>0</v>
      </c>
    </row>
    <row r="18" spans="1:24" s="29" customFormat="1" ht="32.25" customHeight="1" x14ac:dyDescent="0.25">
      <c r="A18" s="40" t="s">
        <v>38</v>
      </c>
      <c r="B18" s="35" t="s">
        <v>103</v>
      </c>
      <c r="C18" s="26">
        <f>2918.08</f>
        <v>2918.08</v>
      </c>
      <c r="D18" s="77">
        <f t="shared" si="1"/>
        <v>2918.08</v>
      </c>
      <c r="E18" s="77">
        <f t="shared" si="2"/>
        <v>2918.08</v>
      </c>
      <c r="F18" s="77">
        <f t="shared" si="2"/>
        <v>2918.08</v>
      </c>
      <c r="G18" s="77">
        <f t="shared" si="2"/>
        <v>2918.08</v>
      </c>
      <c r="H18" s="33">
        <f>SUM(I18:L18)</f>
        <v>3</v>
      </c>
      <c r="I18" s="33">
        <f>I15</f>
        <v>0</v>
      </c>
      <c r="J18" s="33">
        <f>J15</f>
        <v>2</v>
      </c>
      <c r="K18" s="33">
        <f>K15</f>
        <v>1</v>
      </c>
      <c r="L18" s="33">
        <f>L15</f>
        <v>0</v>
      </c>
      <c r="M18" s="37">
        <f>SUM(N18:Q18)</f>
        <v>8754.24</v>
      </c>
      <c r="N18" s="33">
        <f t="shared" ref="N18:Q18" si="21">D18*I18</f>
        <v>0</v>
      </c>
      <c r="O18" s="33">
        <f t="shared" si="21"/>
        <v>5836.16</v>
      </c>
      <c r="P18" s="33">
        <f t="shared" si="21"/>
        <v>2918.08</v>
      </c>
      <c r="Q18" s="33">
        <f t="shared" si="21"/>
        <v>0</v>
      </c>
      <c r="R18" s="37">
        <f>SUM(S18:V18)</f>
        <v>10505.088</v>
      </c>
      <c r="S18" s="33">
        <f t="shared" ref="S18:V18" si="22">N18*1.2</f>
        <v>0</v>
      </c>
      <c r="T18" s="33">
        <f t="shared" si="22"/>
        <v>7003.3919999999998</v>
      </c>
      <c r="U18" s="33">
        <f t="shared" si="22"/>
        <v>3501.6959999999999</v>
      </c>
      <c r="V18" s="33">
        <f t="shared" si="22"/>
        <v>0</v>
      </c>
      <c r="X18" s="78"/>
    </row>
    <row r="19" spans="1:24" ht="27" customHeight="1" x14ac:dyDescent="0.25">
      <c r="A19" s="23" t="s">
        <v>40</v>
      </c>
      <c r="B19" s="24" t="s">
        <v>41</v>
      </c>
      <c r="C19" s="26"/>
      <c r="D19" s="82"/>
      <c r="E19" s="82"/>
      <c r="F19" s="82"/>
      <c r="G19" s="82"/>
      <c r="H19" s="83">
        <f t="shared" ref="H19:V19" si="23">H20+H25</f>
        <v>18</v>
      </c>
      <c r="I19" s="83">
        <f t="shared" si="23"/>
        <v>0</v>
      </c>
      <c r="J19" s="83">
        <f t="shared" si="23"/>
        <v>8</v>
      </c>
      <c r="K19" s="83">
        <f t="shared" si="23"/>
        <v>10</v>
      </c>
      <c r="L19" s="83">
        <f t="shared" si="23"/>
        <v>0</v>
      </c>
      <c r="M19" s="28">
        <f t="shared" si="23"/>
        <v>741728.44000000006</v>
      </c>
      <c r="N19" s="28">
        <f t="shared" si="23"/>
        <v>0</v>
      </c>
      <c r="O19" s="28">
        <f t="shared" si="23"/>
        <v>341859.04000000004</v>
      </c>
      <c r="P19" s="28">
        <f t="shared" si="23"/>
        <v>399869.4</v>
      </c>
      <c r="Q19" s="28">
        <f t="shared" si="23"/>
        <v>0</v>
      </c>
      <c r="R19" s="28">
        <f t="shared" si="23"/>
        <v>890074.12800000003</v>
      </c>
      <c r="S19" s="28">
        <f t="shared" si="23"/>
        <v>0</v>
      </c>
      <c r="T19" s="28">
        <f t="shared" si="23"/>
        <v>410230.848</v>
      </c>
      <c r="U19" s="28">
        <f t="shared" si="23"/>
        <v>479843.28</v>
      </c>
      <c r="V19" s="28">
        <f t="shared" si="23"/>
        <v>0</v>
      </c>
    </row>
    <row r="20" spans="1:24" ht="27" customHeight="1" x14ac:dyDescent="0.25">
      <c r="A20" s="23" t="s">
        <v>42</v>
      </c>
      <c r="B20" s="24" t="s">
        <v>43</v>
      </c>
      <c r="C20" s="26"/>
      <c r="D20" s="82"/>
      <c r="E20" s="82"/>
      <c r="F20" s="82"/>
      <c r="G20" s="82"/>
      <c r="H20" s="83">
        <f>H21</f>
        <v>10</v>
      </c>
      <c r="I20" s="83">
        <f>I21</f>
        <v>0</v>
      </c>
      <c r="J20" s="83">
        <f>J21</f>
        <v>0</v>
      </c>
      <c r="K20" s="83">
        <f>K21</f>
        <v>10</v>
      </c>
      <c r="L20" s="83">
        <f>L21</f>
        <v>0</v>
      </c>
      <c r="M20" s="37">
        <f t="shared" ref="M20:V20" si="24">M21+M22+M24</f>
        <v>399869.4</v>
      </c>
      <c r="N20" s="37">
        <f t="shared" si="24"/>
        <v>0</v>
      </c>
      <c r="O20" s="37">
        <f t="shared" si="24"/>
        <v>0</v>
      </c>
      <c r="P20" s="37">
        <f t="shared" si="24"/>
        <v>399869.4</v>
      </c>
      <c r="Q20" s="37">
        <f t="shared" si="24"/>
        <v>0</v>
      </c>
      <c r="R20" s="37">
        <f t="shared" si="24"/>
        <v>479843.28</v>
      </c>
      <c r="S20" s="37">
        <f t="shared" si="24"/>
        <v>0</v>
      </c>
      <c r="T20" s="37">
        <f t="shared" si="24"/>
        <v>0</v>
      </c>
      <c r="U20" s="37">
        <f t="shared" si="24"/>
        <v>479843.28</v>
      </c>
      <c r="V20" s="37">
        <f t="shared" si="24"/>
        <v>0</v>
      </c>
    </row>
    <row r="21" spans="1:24" s="29" customFormat="1" ht="27" customHeight="1" x14ac:dyDescent="0.25">
      <c r="A21" s="40" t="s">
        <v>44</v>
      </c>
      <c r="B21" s="30" t="s">
        <v>24</v>
      </c>
      <c r="C21" s="26">
        <v>16357.24</v>
      </c>
      <c r="D21" s="77">
        <f t="shared" si="1"/>
        <v>16357.24</v>
      </c>
      <c r="E21" s="77">
        <f t="shared" si="2"/>
        <v>16357.24</v>
      </c>
      <c r="F21" s="77">
        <f>E21</f>
        <v>16357.24</v>
      </c>
      <c r="G21" s="77">
        <f>F21</f>
        <v>16357.24</v>
      </c>
      <c r="H21" s="33">
        <f>SUM(I21:L21)</f>
        <v>10</v>
      </c>
      <c r="I21" s="33">
        <v>0</v>
      </c>
      <c r="J21" s="33">
        <v>0</v>
      </c>
      <c r="K21" s="33">
        <v>10</v>
      </c>
      <c r="L21" s="33">
        <v>0</v>
      </c>
      <c r="M21" s="37">
        <f>SUM(N21:Q21)</f>
        <v>163572.4</v>
      </c>
      <c r="N21" s="33">
        <f>D21*I21</f>
        <v>0</v>
      </c>
      <c r="O21" s="33">
        <f>E21*J21</f>
        <v>0</v>
      </c>
      <c r="P21" s="33">
        <f>F21*K21</f>
        <v>163572.4</v>
      </c>
      <c r="Q21" s="33">
        <f>G21*L21</f>
        <v>0</v>
      </c>
      <c r="R21" s="37">
        <f>SUM(S21:V21)</f>
        <v>196286.87999999998</v>
      </c>
      <c r="S21" s="33">
        <f>N21*1.2</f>
        <v>0</v>
      </c>
      <c r="T21" s="33">
        <f>O21*1.2</f>
        <v>0</v>
      </c>
      <c r="U21" s="33">
        <f>P21*1.2</f>
        <v>196286.87999999998</v>
      </c>
      <c r="V21" s="33">
        <f>Q21*1.2</f>
        <v>0</v>
      </c>
      <c r="X21" s="78"/>
    </row>
    <row r="22" spans="1:24" s="29" customFormat="1" ht="27" customHeight="1" x14ac:dyDescent="0.25">
      <c r="A22" s="40" t="s">
        <v>45</v>
      </c>
      <c r="B22" s="35" t="s">
        <v>104</v>
      </c>
      <c r="C22" s="26"/>
      <c r="D22" s="79"/>
      <c r="E22" s="82"/>
      <c r="F22" s="82"/>
      <c r="G22" s="82"/>
      <c r="H22" s="83">
        <f t="shared" ref="H22:L22" si="25">H23</f>
        <v>10</v>
      </c>
      <c r="I22" s="83">
        <f t="shared" si="25"/>
        <v>0</v>
      </c>
      <c r="J22" s="83">
        <f t="shared" si="25"/>
        <v>0</v>
      </c>
      <c r="K22" s="83">
        <f t="shared" si="25"/>
        <v>10</v>
      </c>
      <c r="L22" s="83">
        <f t="shared" si="25"/>
        <v>0</v>
      </c>
      <c r="M22" s="76">
        <f t="shared" ref="M22:V22" si="26">M23</f>
        <v>149235</v>
      </c>
      <c r="N22" s="76">
        <f t="shared" si="26"/>
        <v>0</v>
      </c>
      <c r="O22" s="76">
        <f t="shared" si="26"/>
        <v>0</v>
      </c>
      <c r="P22" s="76">
        <f t="shared" si="26"/>
        <v>149235</v>
      </c>
      <c r="Q22" s="76">
        <f t="shared" si="26"/>
        <v>0</v>
      </c>
      <c r="R22" s="76">
        <f t="shared" si="26"/>
        <v>179082</v>
      </c>
      <c r="S22" s="76">
        <f t="shared" si="26"/>
        <v>0</v>
      </c>
      <c r="T22" s="76">
        <f t="shared" si="26"/>
        <v>0</v>
      </c>
      <c r="U22" s="76">
        <f t="shared" si="26"/>
        <v>179082</v>
      </c>
      <c r="V22" s="76">
        <f t="shared" si="26"/>
        <v>0</v>
      </c>
    </row>
    <row r="23" spans="1:24" s="29" customFormat="1" ht="32.25" customHeight="1" x14ac:dyDescent="0.25">
      <c r="A23" s="40" t="s">
        <v>47</v>
      </c>
      <c r="B23" s="35" t="s">
        <v>103</v>
      </c>
      <c r="C23" s="26">
        <f>14923.5</f>
        <v>14923.5</v>
      </c>
      <c r="D23" s="77">
        <f t="shared" si="1"/>
        <v>14923.5</v>
      </c>
      <c r="E23" s="77">
        <f t="shared" si="2"/>
        <v>14923.5</v>
      </c>
      <c r="F23" s="77">
        <f t="shared" si="2"/>
        <v>14923.5</v>
      </c>
      <c r="G23" s="77">
        <f t="shared" si="2"/>
        <v>14923.5</v>
      </c>
      <c r="H23" s="33">
        <f t="shared" ref="H23:H24" si="27">SUM(I23:L23)</f>
        <v>10</v>
      </c>
      <c r="I23" s="33">
        <v>0</v>
      </c>
      <c r="J23" s="33">
        <f>J21</f>
        <v>0</v>
      </c>
      <c r="K23" s="33">
        <f>K21</f>
        <v>10</v>
      </c>
      <c r="L23" s="33">
        <v>0</v>
      </c>
      <c r="M23" s="37">
        <f t="shared" ref="M23:M24" si="28">SUM(N23:Q23)</f>
        <v>149235</v>
      </c>
      <c r="N23" s="33">
        <f t="shared" ref="N23:Q24" si="29">D23*I23</f>
        <v>0</v>
      </c>
      <c r="O23" s="33">
        <f t="shared" si="29"/>
        <v>0</v>
      </c>
      <c r="P23" s="33">
        <f t="shared" si="29"/>
        <v>149235</v>
      </c>
      <c r="Q23" s="33">
        <f t="shared" si="29"/>
        <v>0</v>
      </c>
      <c r="R23" s="37">
        <f t="shared" ref="R23:R24" si="30">SUM(S23:V23)</f>
        <v>179082</v>
      </c>
      <c r="S23" s="33">
        <f t="shared" ref="S23:V24" si="31">N23*1.2</f>
        <v>0</v>
      </c>
      <c r="T23" s="33">
        <f t="shared" si="31"/>
        <v>0</v>
      </c>
      <c r="U23" s="33">
        <f t="shared" si="31"/>
        <v>179082</v>
      </c>
      <c r="V23" s="33">
        <f t="shared" si="31"/>
        <v>0</v>
      </c>
      <c r="X23" s="78"/>
    </row>
    <row r="24" spans="1:24" s="29" customFormat="1" ht="27" customHeight="1" x14ac:dyDescent="0.25">
      <c r="A24" s="40" t="s">
        <v>49</v>
      </c>
      <c r="B24" s="30" t="s">
        <v>50</v>
      </c>
      <c r="C24" s="26">
        <v>8706.2000000000007</v>
      </c>
      <c r="D24" s="77">
        <f t="shared" si="1"/>
        <v>8706.2000000000007</v>
      </c>
      <c r="E24" s="77">
        <f t="shared" si="2"/>
        <v>8706.2000000000007</v>
      </c>
      <c r="F24" s="77">
        <f t="shared" si="2"/>
        <v>8706.2000000000007</v>
      </c>
      <c r="G24" s="77">
        <f t="shared" si="2"/>
        <v>8706.2000000000007</v>
      </c>
      <c r="H24" s="33">
        <f t="shared" si="27"/>
        <v>10</v>
      </c>
      <c r="I24" s="33">
        <v>0</v>
      </c>
      <c r="J24" s="33">
        <f>J23</f>
        <v>0</v>
      </c>
      <c r="K24" s="33">
        <f>K23</f>
        <v>10</v>
      </c>
      <c r="L24" s="33">
        <v>0</v>
      </c>
      <c r="M24" s="37">
        <f t="shared" si="28"/>
        <v>87062</v>
      </c>
      <c r="N24" s="33">
        <f t="shared" si="29"/>
        <v>0</v>
      </c>
      <c r="O24" s="33">
        <f t="shared" si="29"/>
        <v>0</v>
      </c>
      <c r="P24" s="33">
        <f t="shared" si="29"/>
        <v>87062</v>
      </c>
      <c r="Q24" s="33">
        <f t="shared" si="29"/>
        <v>0</v>
      </c>
      <c r="R24" s="37">
        <f t="shared" si="30"/>
        <v>104474.4</v>
      </c>
      <c r="S24" s="33">
        <f t="shared" si="31"/>
        <v>0</v>
      </c>
      <c r="T24" s="33">
        <f t="shared" si="31"/>
        <v>0</v>
      </c>
      <c r="U24" s="33">
        <f t="shared" si="31"/>
        <v>104474.4</v>
      </c>
      <c r="V24" s="33">
        <f t="shared" si="31"/>
        <v>0</v>
      </c>
      <c r="X24" s="78"/>
    </row>
    <row r="25" spans="1:24" s="29" customFormat="1" ht="27" customHeight="1" x14ac:dyDescent="0.25">
      <c r="A25" s="40" t="s">
        <v>51</v>
      </c>
      <c r="B25" s="24" t="s">
        <v>52</v>
      </c>
      <c r="C25" s="26"/>
      <c r="D25" s="82"/>
      <c r="E25" s="82"/>
      <c r="F25" s="82"/>
      <c r="G25" s="82"/>
      <c r="H25" s="83">
        <f>H26</f>
        <v>8</v>
      </c>
      <c r="I25" s="83">
        <f>I26</f>
        <v>0</v>
      </c>
      <c r="J25" s="83">
        <f>J26</f>
        <v>8</v>
      </c>
      <c r="K25" s="83">
        <f>K26</f>
        <v>0</v>
      </c>
      <c r="L25" s="83">
        <f>L26</f>
        <v>0</v>
      </c>
      <c r="M25" s="37">
        <f t="shared" ref="M25:V25" si="32">M26+M27+M29</f>
        <v>341859.04000000004</v>
      </c>
      <c r="N25" s="37">
        <f t="shared" si="32"/>
        <v>0</v>
      </c>
      <c r="O25" s="37">
        <f t="shared" si="32"/>
        <v>341859.04000000004</v>
      </c>
      <c r="P25" s="37">
        <f t="shared" si="32"/>
        <v>0</v>
      </c>
      <c r="Q25" s="37">
        <f t="shared" si="32"/>
        <v>0</v>
      </c>
      <c r="R25" s="37">
        <f t="shared" si="32"/>
        <v>410230.848</v>
      </c>
      <c r="S25" s="37">
        <f t="shared" si="32"/>
        <v>0</v>
      </c>
      <c r="T25" s="37">
        <f t="shared" si="32"/>
        <v>410230.848</v>
      </c>
      <c r="U25" s="37">
        <f t="shared" si="32"/>
        <v>0</v>
      </c>
      <c r="V25" s="37">
        <f t="shared" si="32"/>
        <v>0</v>
      </c>
    </row>
    <row r="26" spans="1:24" s="29" customFormat="1" ht="27" customHeight="1" x14ac:dyDescent="0.25">
      <c r="A26" s="40" t="s">
        <v>53</v>
      </c>
      <c r="B26" s="30" t="s">
        <v>24</v>
      </c>
      <c r="C26" s="26">
        <v>15961.97</v>
      </c>
      <c r="D26" s="77">
        <f t="shared" si="1"/>
        <v>15961.97</v>
      </c>
      <c r="E26" s="77">
        <f t="shared" si="2"/>
        <v>15961.97</v>
      </c>
      <c r="F26" s="77">
        <f>E26</f>
        <v>15961.97</v>
      </c>
      <c r="G26" s="77">
        <f>F26</f>
        <v>15961.97</v>
      </c>
      <c r="H26" s="33">
        <f>SUM(I26:L26)</f>
        <v>8</v>
      </c>
      <c r="I26" s="33">
        <v>0</v>
      </c>
      <c r="J26" s="33">
        <v>8</v>
      </c>
      <c r="K26" s="33">
        <v>0</v>
      </c>
      <c r="L26" s="33">
        <v>0</v>
      </c>
      <c r="M26" s="37">
        <f>SUM(N26:Q26)</f>
        <v>127695.76</v>
      </c>
      <c r="N26" s="33">
        <f>D26*I26</f>
        <v>0</v>
      </c>
      <c r="O26" s="33">
        <f>E26*J26</f>
        <v>127695.76</v>
      </c>
      <c r="P26" s="33">
        <f>F26*K26</f>
        <v>0</v>
      </c>
      <c r="Q26" s="33">
        <f>G26*L26</f>
        <v>0</v>
      </c>
      <c r="R26" s="37">
        <f>SUM(S26:V26)</f>
        <v>153234.91199999998</v>
      </c>
      <c r="S26" s="33">
        <f>N26*1.2</f>
        <v>0</v>
      </c>
      <c r="T26" s="33">
        <f>O26*1.2</f>
        <v>153234.91199999998</v>
      </c>
      <c r="U26" s="33">
        <f>P26*1.2</f>
        <v>0</v>
      </c>
      <c r="V26" s="33">
        <f>Q26*1.2</f>
        <v>0</v>
      </c>
      <c r="X26" s="78"/>
    </row>
    <row r="27" spans="1:24" s="29" customFormat="1" ht="27" customHeight="1" x14ac:dyDescent="0.25">
      <c r="A27" s="40" t="s">
        <v>54</v>
      </c>
      <c r="B27" s="35" t="s">
        <v>104</v>
      </c>
      <c r="C27" s="26"/>
      <c r="D27" s="79"/>
      <c r="E27" s="82"/>
      <c r="F27" s="82"/>
      <c r="G27" s="82"/>
      <c r="H27" s="83">
        <f t="shared" ref="H27:L27" si="33">H28</f>
        <v>8</v>
      </c>
      <c r="I27" s="83">
        <f t="shared" si="33"/>
        <v>0</v>
      </c>
      <c r="J27" s="83">
        <f t="shared" si="33"/>
        <v>8</v>
      </c>
      <c r="K27" s="83">
        <f t="shared" si="33"/>
        <v>0</v>
      </c>
      <c r="L27" s="83">
        <f t="shared" si="33"/>
        <v>0</v>
      </c>
      <c r="M27" s="76">
        <f t="shared" ref="M27:V27" si="34">M28</f>
        <v>119388</v>
      </c>
      <c r="N27" s="76">
        <f t="shared" si="34"/>
        <v>0</v>
      </c>
      <c r="O27" s="76">
        <f t="shared" si="34"/>
        <v>119388</v>
      </c>
      <c r="P27" s="76">
        <f t="shared" si="34"/>
        <v>0</v>
      </c>
      <c r="Q27" s="76">
        <f t="shared" si="34"/>
        <v>0</v>
      </c>
      <c r="R27" s="76">
        <f t="shared" si="34"/>
        <v>143265.60000000001</v>
      </c>
      <c r="S27" s="76">
        <f t="shared" si="34"/>
        <v>0</v>
      </c>
      <c r="T27" s="76">
        <f t="shared" si="34"/>
        <v>143265.60000000001</v>
      </c>
      <c r="U27" s="76">
        <f t="shared" si="34"/>
        <v>0</v>
      </c>
      <c r="V27" s="76">
        <f t="shared" si="34"/>
        <v>0</v>
      </c>
    </row>
    <row r="28" spans="1:24" s="29" customFormat="1" ht="33.75" customHeight="1" x14ac:dyDescent="0.25">
      <c r="A28" s="40" t="s">
        <v>55</v>
      </c>
      <c r="B28" s="35" t="s">
        <v>103</v>
      </c>
      <c r="C28" s="26">
        <f>14923.5</f>
        <v>14923.5</v>
      </c>
      <c r="D28" s="77">
        <f t="shared" si="1"/>
        <v>14923.5</v>
      </c>
      <c r="E28" s="77">
        <f t="shared" si="2"/>
        <v>14923.5</v>
      </c>
      <c r="F28" s="77">
        <f t="shared" si="2"/>
        <v>14923.5</v>
      </c>
      <c r="G28" s="77">
        <f t="shared" si="2"/>
        <v>14923.5</v>
      </c>
      <c r="H28" s="33">
        <f t="shared" ref="H28:H34" si="35">SUM(I28:L28)</f>
        <v>8</v>
      </c>
      <c r="I28" s="33">
        <v>0</v>
      </c>
      <c r="J28" s="33">
        <f>J26</f>
        <v>8</v>
      </c>
      <c r="K28" s="33">
        <f>K26</f>
        <v>0</v>
      </c>
      <c r="L28" s="33">
        <v>0</v>
      </c>
      <c r="M28" s="37">
        <f t="shared" ref="M28:M29" si="36">SUM(N28:Q28)</f>
        <v>119388</v>
      </c>
      <c r="N28" s="33">
        <f t="shared" ref="N28:Q29" si="37">D28*I28</f>
        <v>0</v>
      </c>
      <c r="O28" s="33">
        <f t="shared" si="37"/>
        <v>119388</v>
      </c>
      <c r="P28" s="33">
        <f t="shared" si="37"/>
        <v>0</v>
      </c>
      <c r="Q28" s="33">
        <f t="shared" si="37"/>
        <v>0</v>
      </c>
      <c r="R28" s="37">
        <f t="shared" ref="R28:R29" si="38">SUM(S28:V28)</f>
        <v>143265.60000000001</v>
      </c>
      <c r="S28" s="33">
        <f t="shared" ref="S28:V29" si="39">N28*1.2</f>
        <v>0</v>
      </c>
      <c r="T28" s="33">
        <f t="shared" si="39"/>
        <v>143265.60000000001</v>
      </c>
      <c r="U28" s="33">
        <f t="shared" si="39"/>
        <v>0</v>
      </c>
      <c r="V28" s="33">
        <f t="shared" si="39"/>
        <v>0</v>
      </c>
      <c r="X28" s="78"/>
    </row>
    <row r="29" spans="1:24" s="29" customFormat="1" ht="27" customHeight="1" x14ac:dyDescent="0.25">
      <c r="A29" s="40" t="s">
        <v>57</v>
      </c>
      <c r="B29" s="30" t="s">
        <v>58</v>
      </c>
      <c r="C29" s="26">
        <v>11846.91</v>
      </c>
      <c r="D29" s="77">
        <f t="shared" si="1"/>
        <v>11846.91</v>
      </c>
      <c r="E29" s="77">
        <f t="shared" si="2"/>
        <v>11846.91</v>
      </c>
      <c r="F29" s="77">
        <f t="shared" si="2"/>
        <v>11846.91</v>
      </c>
      <c r="G29" s="77">
        <f t="shared" si="2"/>
        <v>11846.91</v>
      </c>
      <c r="H29" s="33">
        <f t="shared" si="35"/>
        <v>8</v>
      </c>
      <c r="I29" s="33">
        <v>0</v>
      </c>
      <c r="J29" s="33">
        <f>J26</f>
        <v>8</v>
      </c>
      <c r="K29" s="33">
        <f>K26</f>
        <v>0</v>
      </c>
      <c r="L29" s="33">
        <v>0</v>
      </c>
      <c r="M29" s="37">
        <f t="shared" si="36"/>
        <v>94775.28</v>
      </c>
      <c r="N29" s="33">
        <f t="shared" si="37"/>
        <v>0</v>
      </c>
      <c r="O29" s="33">
        <f t="shared" si="37"/>
        <v>94775.28</v>
      </c>
      <c r="P29" s="33">
        <f t="shared" si="37"/>
        <v>0</v>
      </c>
      <c r="Q29" s="33">
        <f t="shared" si="37"/>
        <v>0</v>
      </c>
      <c r="R29" s="37">
        <f t="shared" si="38"/>
        <v>113730.336</v>
      </c>
      <c r="S29" s="33">
        <f t="shared" si="39"/>
        <v>0</v>
      </c>
      <c r="T29" s="33">
        <f t="shared" si="39"/>
        <v>113730.336</v>
      </c>
      <c r="U29" s="33">
        <f t="shared" si="39"/>
        <v>0</v>
      </c>
      <c r="V29" s="33">
        <f t="shared" si="39"/>
        <v>0</v>
      </c>
      <c r="X29" s="78"/>
    </row>
    <row r="30" spans="1:24" s="29" customFormat="1" ht="27" customHeight="1" x14ac:dyDescent="0.25">
      <c r="A30" s="23" t="s">
        <v>59</v>
      </c>
      <c r="B30" s="24" t="s">
        <v>69</v>
      </c>
      <c r="C30" s="26"/>
      <c r="D30" s="82"/>
      <c r="E30" s="82"/>
      <c r="F30" s="82"/>
      <c r="G30" s="82"/>
      <c r="H30" s="83"/>
      <c r="I30" s="83"/>
      <c r="J30" s="83"/>
      <c r="K30" s="83"/>
      <c r="L30" s="83"/>
      <c r="M30" s="28">
        <f t="shared" ref="M30:V30" si="40">M31+M32+M33+M34</f>
        <v>14386559.800000001</v>
      </c>
      <c r="N30" s="28">
        <f t="shared" si="40"/>
        <v>0</v>
      </c>
      <c r="O30" s="28">
        <f t="shared" si="40"/>
        <v>6027747.8899999997</v>
      </c>
      <c r="P30" s="28">
        <f t="shared" si="40"/>
        <v>8358811.9100000001</v>
      </c>
      <c r="Q30" s="28">
        <f t="shared" si="40"/>
        <v>0</v>
      </c>
      <c r="R30" s="28">
        <f>R31+R32+R33+R34</f>
        <v>17263871.760000002</v>
      </c>
      <c r="S30" s="28">
        <f t="shared" si="40"/>
        <v>0</v>
      </c>
      <c r="T30" s="28">
        <f t="shared" si="40"/>
        <v>7233297.4680000003</v>
      </c>
      <c r="U30" s="28">
        <f t="shared" si="40"/>
        <v>10030574.291999999</v>
      </c>
      <c r="V30" s="28">
        <f t="shared" si="40"/>
        <v>0</v>
      </c>
    </row>
    <row r="31" spans="1:24" s="29" customFormat="1" ht="29.25" customHeight="1" x14ac:dyDescent="0.25">
      <c r="A31" s="40" t="s">
        <v>61</v>
      </c>
      <c r="B31" s="46" t="s">
        <v>71</v>
      </c>
      <c r="C31" s="26">
        <v>57163.65</v>
      </c>
      <c r="D31" s="77">
        <f t="shared" si="1"/>
        <v>57163.65</v>
      </c>
      <c r="E31" s="77">
        <f t="shared" si="2"/>
        <v>57163.65</v>
      </c>
      <c r="F31" s="77">
        <f t="shared" si="2"/>
        <v>57163.65</v>
      </c>
      <c r="G31" s="77">
        <f t="shared" si="2"/>
        <v>57163.65</v>
      </c>
      <c r="H31" s="33">
        <f t="shared" si="35"/>
        <v>170</v>
      </c>
      <c r="I31" s="33">
        <v>0</v>
      </c>
      <c r="J31" s="33">
        <v>60</v>
      </c>
      <c r="K31" s="33">
        <v>110</v>
      </c>
      <c r="L31" s="33">
        <v>0</v>
      </c>
      <c r="M31" s="37">
        <f t="shared" ref="M31:M34" si="41">SUM(N31:Q31)</f>
        <v>9717820.5</v>
      </c>
      <c r="N31" s="33">
        <f t="shared" ref="N31:Q34" si="42">D31*I31</f>
        <v>0</v>
      </c>
      <c r="O31" s="33">
        <f t="shared" si="42"/>
        <v>3429819</v>
      </c>
      <c r="P31" s="33">
        <f t="shared" si="42"/>
        <v>6288001.5</v>
      </c>
      <c r="Q31" s="33">
        <f t="shared" si="42"/>
        <v>0</v>
      </c>
      <c r="R31" s="37">
        <f t="shared" ref="R31:R34" si="43">SUM(S31:V31)</f>
        <v>11661384.6</v>
      </c>
      <c r="S31" s="33">
        <f t="shared" ref="S31:V34" si="44">N31*1.2</f>
        <v>0</v>
      </c>
      <c r="T31" s="33">
        <f t="shared" si="44"/>
        <v>4115782.8</v>
      </c>
      <c r="U31" s="33">
        <f t="shared" si="44"/>
        <v>7545601.7999999998</v>
      </c>
      <c r="V31" s="33">
        <f t="shared" si="44"/>
        <v>0</v>
      </c>
      <c r="X31" s="78"/>
    </row>
    <row r="32" spans="1:24" s="29" customFormat="1" ht="27" customHeight="1" x14ac:dyDescent="0.25">
      <c r="A32" s="40" t="s">
        <v>105</v>
      </c>
      <c r="B32" s="30" t="s">
        <v>73</v>
      </c>
      <c r="C32" s="26">
        <v>7127.27</v>
      </c>
      <c r="D32" s="77">
        <f t="shared" si="1"/>
        <v>7127.27</v>
      </c>
      <c r="E32" s="77">
        <f t="shared" si="2"/>
        <v>7127.27</v>
      </c>
      <c r="F32" s="77">
        <f t="shared" si="2"/>
        <v>7127.27</v>
      </c>
      <c r="G32" s="77">
        <f t="shared" si="2"/>
        <v>7127.27</v>
      </c>
      <c r="H32" s="33">
        <f t="shared" si="35"/>
        <v>170</v>
      </c>
      <c r="I32" s="33">
        <v>0</v>
      </c>
      <c r="J32" s="33">
        <f>J31</f>
        <v>60</v>
      </c>
      <c r="K32" s="33">
        <f>K31</f>
        <v>110</v>
      </c>
      <c r="L32" s="33">
        <v>0</v>
      </c>
      <c r="M32" s="37">
        <f t="shared" si="41"/>
        <v>1211635.9000000001</v>
      </c>
      <c r="N32" s="33">
        <f t="shared" si="42"/>
        <v>0</v>
      </c>
      <c r="O32" s="33">
        <f t="shared" si="42"/>
        <v>427636.2</v>
      </c>
      <c r="P32" s="33">
        <f t="shared" si="42"/>
        <v>783999.70000000007</v>
      </c>
      <c r="Q32" s="33">
        <f t="shared" si="42"/>
        <v>0</v>
      </c>
      <c r="R32" s="37">
        <f t="shared" si="43"/>
        <v>1453963.08</v>
      </c>
      <c r="S32" s="33">
        <f t="shared" si="44"/>
        <v>0</v>
      </c>
      <c r="T32" s="33">
        <f t="shared" si="44"/>
        <v>513163.44</v>
      </c>
      <c r="U32" s="33">
        <f t="shared" si="44"/>
        <v>940799.64</v>
      </c>
      <c r="V32" s="33">
        <f t="shared" si="44"/>
        <v>0</v>
      </c>
      <c r="X32" s="78"/>
    </row>
    <row r="33" spans="1:24" s="29" customFormat="1" ht="27" customHeight="1" x14ac:dyDescent="0.25">
      <c r="A33" s="40" t="s">
        <v>106</v>
      </c>
      <c r="B33" s="30" t="s">
        <v>75</v>
      </c>
      <c r="C33" s="26">
        <v>16373.28</v>
      </c>
      <c r="D33" s="77">
        <f t="shared" si="1"/>
        <v>16373.28</v>
      </c>
      <c r="E33" s="77">
        <f t="shared" si="2"/>
        <v>16373.28</v>
      </c>
      <c r="F33" s="77">
        <f t="shared" si="2"/>
        <v>16373.28</v>
      </c>
      <c r="G33" s="77">
        <f t="shared" si="2"/>
        <v>16373.28</v>
      </c>
      <c r="H33" s="33">
        <f t="shared" si="35"/>
        <v>180</v>
      </c>
      <c r="I33" s="33">
        <v>0</v>
      </c>
      <c r="J33" s="33">
        <v>113</v>
      </c>
      <c r="K33" s="33">
        <v>67</v>
      </c>
      <c r="L33" s="33">
        <v>0</v>
      </c>
      <c r="M33" s="37">
        <f t="shared" si="41"/>
        <v>2947190.4000000004</v>
      </c>
      <c r="N33" s="33">
        <f t="shared" si="42"/>
        <v>0</v>
      </c>
      <c r="O33" s="33">
        <f t="shared" si="42"/>
        <v>1850180.6400000001</v>
      </c>
      <c r="P33" s="33">
        <f t="shared" si="42"/>
        <v>1097009.76</v>
      </c>
      <c r="Q33" s="33">
        <f t="shared" si="42"/>
        <v>0</v>
      </c>
      <c r="R33" s="37">
        <f t="shared" si="43"/>
        <v>3536628.4800000004</v>
      </c>
      <c r="S33" s="33">
        <f t="shared" si="44"/>
        <v>0</v>
      </c>
      <c r="T33" s="33">
        <f t="shared" si="44"/>
        <v>2220216.7680000002</v>
      </c>
      <c r="U33" s="33">
        <f t="shared" si="44"/>
        <v>1316411.7120000001</v>
      </c>
      <c r="V33" s="33">
        <f t="shared" si="44"/>
        <v>0</v>
      </c>
      <c r="X33" s="78"/>
    </row>
    <row r="34" spans="1:24" s="29" customFormat="1" ht="31.5" customHeight="1" x14ac:dyDescent="0.25">
      <c r="A34" s="40" t="s">
        <v>107</v>
      </c>
      <c r="B34" s="30" t="s">
        <v>77</v>
      </c>
      <c r="C34" s="26">
        <v>2832.85</v>
      </c>
      <c r="D34" s="77">
        <f t="shared" si="1"/>
        <v>2832.85</v>
      </c>
      <c r="E34" s="77">
        <f t="shared" si="2"/>
        <v>2832.85</v>
      </c>
      <c r="F34" s="77">
        <f t="shared" si="2"/>
        <v>2832.85</v>
      </c>
      <c r="G34" s="77">
        <f t="shared" si="2"/>
        <v>2832.85</v>
      </c>
      <c r="H34" s="33">
        <f t="shared" si="35"/>
        <v>180</v>
      </c>
      <c r="I34" s="33">
        <v>0</v>
      </c>
      <c r="J34" s="33">
        <f>J33</f>
        <v>113</v>
      </c>
      <c r="K34" s="33">
        <f>K33</f>
        <v>67</v>
      </c>
      <c r="L34" s="33">
        <v>0</v>
      </c>
      <c r="M34" s="37">
        <f t="shared" si="41"/>
        <v>509913</v>
      </c>
      <c r="N34" s="33">
        <f t="shared" si="42"/>
        <v>0</v>
      </c>
      <c r="O34" s="33">
        <f t="shared" si="42"/>
        <v>320112.05</v>
      </c>
      <c r="P34" s="33">
        <f t="shared" si="42"/>
        <v>189800.94999999998</v>
      </c>
      <c r="Q34" s="33">
        <f t="shared" si="42"/>
        <v>0</v>
      </c>
      <c r="R34" s="37">
        <f t="shared" si="43"/>
        <v>611895.6</v>
      </c>
      <c r="S34" s="33">
        <f t="shared" si="44"/>
        <v>0</v>
      </c>
      <c r="T34" s="33">
        <f t="shared" si="44"/>
        <v>384134.45999999996</v>
      </c>
      <c r="U34" s="33">
        <f t="shared" si="44"/>
        <v>227761.13999999998</v>
      </c>
      <c r="V34" s="33">
        <f t="shared" si="44"/>
        <v>0</v>
      </c>
      <c r="X34" s="78"/>
    </row>
    <row r="35" spans="1:24" ht="31.5" customHeight="1" x14ac:dyDescent="0.25">
      <c r="A35" s="40"/>
      <c r="B35" s="49" t="s">
        <v>85</v>
      </c>
      <c r="C35" s="51"/>
      <c r="D35" s="84"/>
      <c r="E35" s="84"/>
      <c r="F35" s="84"/>
      <c r="G35" s="84"/>
      <c r="H35" s="84"/>
      <c r="I35" s="84"/>
      <c r="J35" s="84"/>
      <c r="K35" s="84"/>
      <c r="L35" s="84"/>
      <c r="M35" s="52">
        <f t="shared" ref="M35:V35" si="45">M9+M14+M19+M30</f>
        <v>29586494.02</v>
      </c>
      <c r="N35" s="53">
        <f t="shared" si="45"/>
        <v>2854055.2</v>
      </c>
      <c r="O35" s="53">
        <f t="shared" si="45"/>
        <v>10083448.15</v>
      </c>
      <c r="P35" s="53">
        <f t="shared" si="45"/>
        <v>13815921.170000002</v>
      </c>
      <c r="Q35" s="53">
        <f t="shared" si="45"/>
        <v>2833069.5</v>
      </c>
      <c r="R35" s="52">
        <f t="shared" si="45"/>
        <v>35503792.824000001</v>
      </c>
      <c r="S35" s="53">
        <f t="shared" si="45"/>
        <v>3424866.2399999998</v>
      </c>
      <c r="T35" s="53">
        <f t="shared" si="45"/>
        <v>12100137.780000001</v>
      </c>
      <c r="U35" s="53">
        <f t="shared" si="45"/>
        <v>16579105.403999999</v>
      </c>
      <c r="V35" s="53">
        <f t="shared" si="45"/>
        <v>3399683.4</v>
      </c>
    </row>
    <row r="36" spans="1:24" x14ac:dyDescent="0.25">
      <c r="A36" s="54"/>
      <c r="B36" s="55" t="s">
        <v>86</v>
      </c>
      <c r="C36" s="57"/>
      <c r="D36" s="57"/>
      <c r="E36" s="57"/>
      <c r="F36" s="57"/>
      <c r="G36" s="57"/>
      <c r="H36" s="58">
        <f>H10+H15+H21+H26</f>
        <v>1393</v>
      </c>
      <c r="I36" s="58"/>
      <c r="J36" s="58"/>
      <c r="K36" s="58"/>
      <c r="L36" s="58"/>
      <c r="M36" s="57">
        <f>M9+M14+M19</f>
        <v>15199934.219999999</v>
      </c>
      <c r="N36" s="57"/>
      <c r="O36" s="57"/>
      <c r="P36" s="57"/>
      <c r="Q36" s="57"/>
      <c r="R36" s="57">
        <f>R9+R14+R19</f>
        <v>18239921.063999996</v>
      </c>
      <c r="S36" s="12"/>
      <c r="T36" s="12"/>
      <c r="U36" s="12"/>
      <c r="V36" s="12"/>
    </row>
    <row r="37" spans="1:24" x14ac:dyDescent="0.25">
      <c r="A37" s="54"/>
      <c r="B37" s="55" t="s">
        <v>87</v>
      </c>
      <c r="C37" s="57"/>
      <c r="D37" s="57"/>
      <c r="E37" s="57"/>
      <c r="F37" s="57"/>
      <c r="G37" s="57"/>
      <c r="H37" s="58">
        <f>H31</f>
        <v>170</v>
      </c>
      <c r="I37" s="58"/>
      <c r="J37" s="58"/>
      <c r="K37" s="58"/>
      <c r="L37" s="58"/>
      <c r="M37" s="57">
        <f>M31+M32</f>
        <v>10929456.4</v>
      </c>
      <c r="N37" s="57"/>
      <c r="O37" s="57"/>
      <c r="P37" s="57"/>
      <c r="Q37" s="57"/>
      <c r="R37" s="57">
        <f>R31+R32</f>
        <v>13115347.68</v>
      </c>
      <c r="S37" s="12"/>
      <c r="T37" s="12"/>
      <c r="U37" s="12"/>
      <c r="V37" s="12"/>
    </row>
    <row r="38" spans="1:24" x14ac:dyDescent="0.25">
      <c r="A38" s="54"/>
      <c r="B38" s="55" t="s">
        <v>88</v>
      </c>
      <c r="C38" s="57"/>
      <c r="D38" s="57"/>
      <c r="E38" s="57"/>
      <c r="F38" s="57"/>
      <c r="G38" s="57"/>
      <c r="H38" s="58">
        <f>H33</f>
        <v>180</v>
      </c>
      <c r="I38" s="58"/>
      <c r="J38" s="58"/>
      <c r="K38" s="58"/>
      <c r="L38" s="58"/>
      <c r="M38" s="57">
        <f>M33+M34</f>
        <v>3457103.4000000004</v>
      </c>
      <c r="N38" s="57"/>
      <c r="O38" s="57"/>
      <c r="P38" s="57"/>
      <c r="Q38" s="57"/>
      <c r="R38" s="57">
        <f>R33+R34</f>
        <v>4148524.0800000005</v>
      </c>
      <c r="S38" s="12"/>
      <c r="T38" s="12"/>
      <c r="U38" s="12"/>
      <c r="V38" s="12"/>
    </row>
    <row r="39" spans="1:24" x14ac:dyDescent="0.25">
      <c r="A39" s="4"/>
      <c r="B39" s="9"/>
      <c r="C39" s="12"/>
      <c r="D39" s="12"/>
      <c r="E39" s="12"/>
      <c r="F39" s="12"/>
      <c r="G39" s="12"/>
    </row>
    <row r="41" spans="1:24" ht="20.25" x14ac:dyDescent="0.3">
      <c r="B41" s="60" t="s">
        <v>89</v>
      </c>
      <c r="C41" s="60"/>
      <c r="D41" s="60"/>
      <c r="E41" s="60"/>
      <c r="F41" s="60"/>
      <c r="G41" s="60"/>
      <c r="H41" s="61"/>
      <c r="I41" s="60"/>
      <c r="J41" s="60"/>
      <c r="K41" s="62"/>
      <c r="L41" s="60"/>
      <c r="M41" s="60" t="s">
        <v>92</v>
      </c>
      <c r="N41" s="60"/>
      <c r="O41" s="60"/>
      <c r="P41" s="60"/>
      <c r="Q41" s="60"/>
      <c r="R41" s="60"/>
      <c r="S41" s="60"/>
      <c r="T41" s="60"/>
      <c r="U41" s="60"/>
      <c r="V41" s="60"/>
    </row>
    <row r="42" spans="1:24" x14ac:dyDescent="0.25">
      <c r="B42" s="1"/>
      <c r="C42" s="1"/>
      <c r="D42" s="1"/>
      <c r="E42" s="1"/>
      <c r="F42" s="1"/>
      <c r="G42" s="1"/>
      <c r="H42" s="70"/>
      <c r="I42" s="70"/>
      <c r="J42" s="70"/>
      <c r="K42" s="70"/>
      <c r="L42" s="70"/>
      <c r="M42" s="70"/>
      <c r="N42" s="70"/>
      <c r="O42" s="70"/>
      <c r="P42" s="70"/>
      <c r="Q42" s="70"/>
    </row>
    <row r="43" spans="1:24" x14ac:dyDescent="0.25">
      <c r="S43" s="85"/>
      <c r="T43" s="85"/>
      <c r="U43" s="85"/>
      <c r="V43" s="85" t="e">
        <f>M35-#REF!</f>
        <v>#REF!</v>
      </c>
    </row>
    <row r="44" spans="1:24" hidden="1" x14ac:dyDescent="0.25">
      <c r="D44" s="3" t="s">
        <v>108</v>
      </c>
      <c r="E44" s="3" t="s">
        <v>14</v>
      </c>
      <c r="F44" s="3" t="s">
        <v>15</v>
      </c>
      <c r="G44" s="3" t="s">
        <v>16</v>
      </c>
      <c r="H44" s="3" t="s">
        <v>17</v>
      </c>
      <c r="N44" s="70"/>
    </row>
    <row r="45" spans="1:24" hidden="1" x14ac:dyDescent="0.25">
      <c r="C45" s="86" t="s">
        <v>103</v>
      </c>
      <c r="D45" s="3">
        <f>M12+M17+M22+M27</f>
        <v>2173618.44</v>
      </c>
      <c r="E45" s="3">
        <f>N12+N17+N22+N27</f>
        <v>375931.19999999995</v>
      </c>
      <c r="F45" s="3">
        <f>O12+O17+O22+O27</f>
        <v>608959.15999999992</v>
      </c>
      <c r="G45" s="3">
        <f>P12+P17+P22+P27</f>
        <v>815561.08</v>
      </c>
      <c r="H45" s="3">
        <f>Q12+Q17+Q22+Q27</f>
        <v>373167</v>
      </c>
      <c r="N45" s="70"/>
    </row>
    <row r="46" spans="1:24" hidden="1" x14ac:dyDescent="0.25">
      <c r="C46" s="86" t="s">
        <v>24</v>
      </c>
      <c r="D46" s="3">
        <f>M10+M15+M21+M26</f>
        <v>12120126.08</v>
      </c>
      <c r="E46" s="3">
        <f>N10+N15+N21+N26</f>
        <v>2335351.2000000002</v>
      </c>
      <c r="F46" s="3">
        <f>O10+O15+O21+O26</f>
        <v>3165457.7399999998</v>
      </c>
      <c r="G46" s="3">
        <f>P10+P15+P21+P26</f>
        <v>4301137.6400000006</v>
      </c>
      <c r="H46" s="3">
        <f>Q10+Q15+Q21+Q26</f>
        <v>2318179.5</v>
      </c>
      <c r="M46" s="70"/>
      <c r="N46" s="70"/>
      <c r="R46" s="70"/>
    </row>
    <row r="47" spans="1:24" hidden="1" x14ac:dyDescent="0.25">
      <c r="C47" s="86" t="s">
        <v>26</v>
      </c>
      <c r="D47" s="3">
        <f>M11+M16</f>
        <v>724352.42</v>
      </c>
      <c r="E47" s="3">
        <f>N11+N16</f>
        <v>142772.79999999999</v>
      </c>
      <c r="F47" s="3">
        <f>O11+O16</f>
        <v>186508.08</v>
      </c>
      <c r="G47" s="3">
        <f>P11+P16</f>
        <v>253348.54</v>
      </c>
      <c r="H47" s="3">
        <f>Q11+Q16</f>
        <v>141723</v>
      </c>
      <c r="N47" s="70"/>
    </row>
    <row r="48" spans="1:24" hidden="1" x14ac:dyDescent="0.25">
      <c r="C48" s="86" t="s">
        <v>109</v>
      </c>
      <c r="D48" s="3">
        <f>M24+M29</f>
        <v>181837.28</v>
      </c>
      <c r="E48" s="3">
        <f>N24+N29</f>
        <v>0</v>
      </c>
      <c r="F48" s="3">
        <f>O24+O29</f>
        <v>94775.28</v>
      </c>
      <c r="G48" s="3">
        <f>P24+P29</f>
        <v>87062</v>
      </c>
      <c r="H48" s="3">
        <f>Q24+Q29</f>
        <v>0</v>
      </c>
    </row>
    <row r="49" spans="3:18" hidden="1" x14ac:dyDescent="0.25">
      <c r="C49" s="86" t="s">
        <v>110</v>
      </c>
      <c r="D49" s="3">
        <f t="shared" ref="D49:D52" si="46">M31</f>
        <v>9717820.5</v>
      </c>
      <c r="E49" s="3">
        <f t="shared" ref="E49:H52" si="47">N31</f>
        <v>0</v>
      </c>
      <c r="F49" s="3">
        <f t="shared" si="47"/>
        <v>3429819</v>
      </c>
      <c r="G49" s="3">
        <f t="shared" si="47"/>
        <v>6288001.5</v>
      </c>
      <c r="H49" s="3">
        <f t="shared" si="47"/>
        <v>0</v>
      </c>
    </row>
    <row r="50" spans="3:18" hidden="1" x14ac:dyDescent="0.25">
      <c r="C50" s="86" t="s">
        <v>111</v>
      </c>
      <c r="D50" s="3">
        <f t="shared" si="46"/>
        <v>1211635.9000000001</v>
      </c>
      <c r="E50" s="3">
        <f t="shared" si="47"/>
        <v>0</v>
      </c>
      <c r="F50" s="3">
        <f t="shared" si="47"/>
        <v>427636.2</v>
      </c>
      <c r="G50" s="3">
        <f t="shared" si="47"/>
        <v>783999.70000000007</v>
      </c>
      <c r="H50" s="3">
        <f t="shared" si="47"/>
        <v>0</v>
      </c>
    </row>
    <row r="51" spans="3:18" hidden="1" x14ac:dyDescent="0.25">
      <c r="C51" s="86" t="s">
        <v>112</v>
      </c>
      <c r="D51" s="3">
        <f t="shared" si="46"/>
        <v>2947190.4000000004</v>
      </c>
      <c r="E51" s="3">
        <f t="shared" si="47"/>
        <v>0</v>
      </c>
      <c r="F51" s="3">
        <f t="shared" si="47"/>
        <v>1850180.6400000001</v>
      </c>
      <c r="G51" s="3">
        <f t="shared" si="47"/>
        <v>1097009.76</v>
      </c>
      <c r="H51" s="3">
        <f t="shared" si="47"/>
        <v>0</v>
      </c>
    </row>
    <row r="52" spans="3:18" hidden="1" x14ac:dyDescent="0.25">
      <c r="C52" s="86" t="s">
        <v>113</v>
      </c>
      <c r="D52" s="3">
        <f t="shared" si="46"/>
        <v>509913</v>
      </c>
      <c r="E52" s="3">
        <f t="shared" si="47"/>
        <v>0</v>
      </c>
      <c r="F52" s="3">
        <f t="shared" si="47"/>
        <v>320112.05</v>
      </c>
      <c r="G52" s="3">
        <f t="shared" si="47"/>
        <v>189800.94999999998</v>
      </c>
      <c r="H52" s="3">
        <f t="shared" si="47"/>
        <v>0</v>
      </c>
    </row>
    <row r="53" spans="3:18" hidden="1" x14ac:dyDescent="0.25">
      <c r="C53" s="86"/>
      <c r="E53" s="3">
        <f>SUM(E45:E52)</f>
        <v>2854055.2</v>
      </c>
      <c r="F53" s="3">
        <f>SUM(F45:F52)</f>
        <v>10083448.15</v>
      </c>
      <c r="G53" s="3">
        <f>SUM(G45:G52)</f>
        <v>13815921.17</v>
      </c>
      <c r="H53" s="3">
        <f>SUM(H45:H52)</f>
        <v>2833069.5</v>
      </c>
    </row>
    <row r="54" spans="3:18" hidden="1" x14ac:dyDescent="0.25">
      <c r="C54" s="86" t="s">
        <v>114</v>
      </c>
      <c r="D54" s="3">
        <f>M35-SUM(D45:D52)+M35-SUM(E45:H52)</f>
        <v>0</v>
      </c>
    </row>
    <row r="55" spans="3:18" hidden="1" x14ac:dyDescent="0.25">
      <c r="L55" s="70" t="s">
        <v>115</v>
      </c>
      <c r="M55" s="87">
        <f>M12+M17+M22+M27+M32+M34</f>
        <v>3895167.34</v>
      </c>
      <c r="N55" s="70">
        <f t="shared" ref="N55:N56" si="48">ROUND(M55/1000000,8)</f>
        <v>3.89516734</v>
      </c>
      <c r="R55" s="1">
        <f t="shared" ref="R55:R56" si="49">ROUND(M55/1000000,8)</f>
        <v>3.89516734</v>
      </c>
    </row>
    <row r="56" spans="3:18" hidden="1" x14ac:dyDescent="0.25">
      <c r="L56" s="70" t="s">
        <v>116</v>
      </c>
      <c r="M56" s="87">
        <f>M10+M11+M15+M16+M21+M24+M26+M29+M31+M33</f>
        <v>25691326.68</v>
      </c>
      <c r="N56" s="70">
        <f t="shared" si="48"/>
        <v>25.69132668</v>
      </c>
      <c r="R56" s="1">
        <f t="shared" si="49"/>
        <v>25.69132668</v>
      </c>
    </row>
    <row r="59" spans="3:18" x14ac:dyDescent="0.25">
      <c r="M59" s="70"/>
    </row>
    <row r="61" spans="3:18" x14ac:dyDescent="0.25">
      <c r="M61" s="70"/>
    </row>
    <row r="67" spans="13:13" x14ac:dyDescent="0.25">
      <c r="M67" s="70"/>
    </row>
  </sheetData>
  <sheetProtection autoFilter="0"/>
  <mergeCells count="25">
    <mergeCell ref="A2:C2"/>
    <mergeCell ref="H4:V4"/>
    <mergeCell ref="D5:G5"/>
    <mergeCell ref="H5:V5"/>
    <mergeCell ref="A6:A8"/>
    <mergeCell ref="B6:B8"/>
    <mergeCell ref="C6:C8"/>
    <mergeCell ref="H6:L6"/>
    <mergeCell ref="M6:Q6"/>
    <mergeCell ref="R6:V6"/>
    <mergeCell ref="H7:H8"/>
    <mergeCell ref="I7:I8"/>
    <mergeCell ref="J7:J8"/>
    <mergeCell ref="K7:K8"/>
    <mergeCell ref="L7:L8"/>
    <mergeCell ref="M7:M8"/>
    <mergeCell ref="S7:S8"/>
    <mergeCell ref="T7:T8"/>
    <mergeCell ref="U7:U8"/>
    <mergeCell ref="V7:V8"/>
    <mergeCell ref="N7:N8"/>
    <mergeCell ref="O7:O8"/>
    <mergeCell ref="P7:P8"/>
    <mergeCell ref="Q7:Q8"/>
    <mergeCell ref="R7:R8"/>
  </mergeCells>
  <pageMargins left="0.25" right="0.25" top="0.75" bottom="0.75" header="0.3" footer="0.3"/>
  <pageSetup paperSize="9" scale="27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G24"/>
  <sheetViews>
    <sheetView tabSelected="1" workbookViewId="0">
      <pane xSplit="2" ySplit="6" topLeftCell="C7" activePane="bottomRight" state="frozen"/>
      <selection activeCell="D15" sqref="D15"/>
      <selection pane="topRight"/>
      <selection pane="bottomLeft"/>
      <selection pane="bottomRight" activeCell="C18" sqref="C18"/>
    </sheetView>
  </sheetViews>
  <sheetFormatPr defaultRowHeight="15" x14ac:dyDescent="0.25"/>
  <cols>
    <col min="2" max="2" width="27.42578125" customWidth="1"/>
    <col min="3" max="3" width="23.7109375" customWidth="1"/>
    <col min="4" max="4" width="12.42578125" customWidth="1"/>
    <col min="5" max="5" width="13.140625" hidden="1" customWidth="1"/>
    <col min="6" max="6" width="13" hidden="1" customWidth="1"/>
    <col min="7" max="7" width="12.5703125" hidden="1" customWidth="1"/>
  </cols>
  <sheetData>
    <row r="2" spans="1:7" ht="43.5" customHeight="1" x14ac:dyDescent="0.25">
      <c r="A2" s="242" t="s">
        <v>117</v>
      </c>
      <c r="B2" s="242"/>
      <c r="C2" s="242"/>
      <c r="D2" s="242"/>
      <c r="E2" s="242"/>
      <c r="F2" s="242"/>
      <c r="G2" s="242"/>
    </row>
    <row r="5" spans="1:7" ht="36.75" customHeight="1" x14ac:dyDescent="0.25">
      <c r="A5" s="88" t="s">
        <v>118</v>
      </c>
      <c r="B5" s="89" t="s">
        <v>119</v>
      </c>
      <c r="C5" s="89" t="s">
        <v>120</v>
      </c>
      <c r="D5" s="89" t="s">
        <v>121</v>
      </c>
      <c r="E5" s="89" t="s">
        <v>122</v>
      </c>
      <c r="F5" s="89" t="s">
        <v>123</v>
      </c>
      <c r="G5" s="89" t="s">
        <v>124</v>
      </c>
    </row>
    <row r="6" spans="1:7" s="90" customFormat="1" ht="42.75" customHeight="1" x14ac:dyDescent="0.25">
      <c r="A6" s="91">
        <v>1</v>
      </c>
      <c r="B6" s="243" t="s">
        <v>125</v>
      </c>
      <c r="C6" s="243"/>
      <c r="D6" s="243"/>
      <c r="E6" s="243"/>
      <c r="F6" s="243"/>
      <c r="G6" s="243"/>
    </row>
    <row r="7" spans="1:7" ht="63" customHeight="1" x14ac:dyDescent="0.25">
      <c r="A7" s="92" t="s">
        <v>126</v>
      </c>
      <c r="B7" s="93"/>
      <c r="C7" s="94" t="s">
        <v>127</v>
      </c>
      <c r="D7" s="95">
        <v>24642.25</v>
      </c>
      <c r="E7" s="96" t="s">
        <v>128</v>
      </c>
      <c r="F7" s="96" t="s">
        <v>128</v>
      </c>
      <c r="G7" s="96" t="s">
        <v>128</v>
      </c>
    </row>
    <row r="8" spans="1:7" ht="30.75" customHeight="1" x14ac:dyDescent="0.25">
      <c r="A8" s="92" t="s">
        <v>129</v>
      </c>
      <c r="B8" s="93"/>
      <c r="C8" s="241" t="s">
        <v>130</v>
      </c>
      <c r="D8" s="95">
        <v>37154.67</v>
      </c>
      <c r="E8" s="96" t="s">
        <v>128</v>
      </c>
      <c r="F8" s="96" t="s">
        <v>128</v>
      </c>
      <c r="G8" s="96" t="s">
        <v>128</v>
      </c>
    </row>
    <row r="9" spans="1:7" ht="28.5" customHeight="1" x14ac:dyDescent="0.25">
      <c r="A9" s="92" t="s">
        <v>131</v>
      </c>
      <c r="B9" s="93"/>
      <c r="C9" s="241"/>
      <c r="D9" s="95">
        <v>488395.4</v>
      </c>
      <c r="E9" s="96" t="s">
        <v>128</v>
      </c>
      <c r="F9" s="96" t="s">
        <v>128</v>
      </c>
      <c r="G9" s="96" t="s">
        <v>128</v>
      </c>
    </row>
    <row r="10" spans="1:7" ht="75.75" customHeight="1" x14ac:dyDescent="0.25">
      <c r="A10" s="92" t="s">
        <v>132</v>
      </c>
      <c r="B10" s="93"/>
      <c r="C10" s="94" t="s">
        <v>133</v>
      </c>
      <c r="D10" s="95">
        <v>54848.18</v>
      </c>
      <c r="E10" s="96" t="s">
        <v>128</v>
      </c>
      <c r="F10" s="96" t="s">
        <v>128</v>
      </c>
      <c r="G10" s="96" t="s">
        <v>128</v>
      </c>
    </row>
    <row r="11" spans="1:7" ht="69" customHeight="1" x14ac:dyDescent="0.25">
      <c r="A11" s="92" t="s">
        <v>134</v>
      </c>
      <c r="B11" s="93"/>
      <c r="C11" s="94" t="s">
        <v>135</v>
      </c>
      <c r="D11" s="95">
        <v>497906.64</v>
      </c>
      <c r="E11" s="96" t="s">
        <v>128</v>
      </c>
      <c r="F11" s="96" t="s">
        <v>128</v>
      </c>
      <c r="G11" s="96" t="s">
        <v>128</v>
      </c>
    </row>
    <row r="12" spans="1:7" s="90" customFormat="1" ht="35.25" customHeight="1" x14ac:dyDescent="0.25">
      <c r="A12" s="97" t="s">
        <v>33</v>
      </c>
      <c r="B12" s="98" t="s">
        <v>136</v>
      </c>
      <c r="C12" s="99"/>
      <c r="D12" s="100"/>
      <c r="E12" s="98"/>
      <c r="F12" s="98"/>
      <c r="G12" s="98"/>
    </row>
    <row r="13" spans="1:7" ht="39" customHeight="1" x14ac:dyDescent="0.25">
      <c r="A13" s="92" t="s">
        <v>137</v>
      </c>
      <c r="B13" s="93"/>
      <c r="C13" s="94" t="s">
        <v>248</v>
      </c>
      <c r="D13" s="93">
        <v>1.0869</v>
      </c>
      <c r="E13" s="96" t="s">
        <v>128</v>
      </c>
      <c r="F13" s="96" t="s">
        <v>128</v>
      </c>
      <c r="G13" s="96" t="s">
        <v>128</v>
      </c>
    </row>
    <row r="14" spans="1:7" ht="63.75" customHeight="1" x14ac:dyDescent="0.25">
      <c r="A14" s="92" t="s">
        <v>138</v>
      </c>
      <c r="B14" s="93"/>
      <c r="C14" s="94" t="s">
        <v>249</v>
      </c>
      <c r="D14" s="101">
        <v>1.0896999999999999</v>
      </c>
      <c r="E14" s="96" t="s">
        <v>128</v>
      </c>
      <c r="F14" s="96" t="s">
        <v>128</v>
      </c>
      <c r="G14" s="96" t="s">
        <v>128</v>
      </c>
    </row>
    <row r="15" spans="1:7" ht="64.5" customHeight="1" x14ac:dyDescent="0.25">
      <c r="A15" s="92" t="s">
        <v>139</v>
      </c>
      <c r="B15" s="93"/>
      <c r="C15" s="94" t="s">
        <v>250</v>
      </c>
      <c r="D15" s="93">
        <v>1.0511999999999999</v>
      </c>
      <c r="E15" s="96" t="s">
        <v>128</v>
      </c>
      <c r="F15" s="96" t="s">
        <v>128</v>
      </c>
      <c r="G15" s="96" t="s">
        <v>128</v>
      </c>
    </row>
    <row r="16" spans="1:7" ht="72.75" customHeight="1" x14ac:dyDescent="0.25">
      <c r="A16" s="92" t="s">
        <v>140</v>
      </c>
      <c r="B16" s="93"/>
      <c r="C16" s="94" t="s">
        <v>251</v>
      </c>
      <c r="D16" s="93">
        <v>1.0511999999999999</v>
      </c>
      <c r="E16" s="96" t="s">
        <v>128</v>
      </c>
      <c r="F16" s="96" t="s">
        <v>128</v>
      </c>
      <c r="G16" s="96" t="s">
        <v>128</v>
      </c>
    </row>
    <row r="17" spans="1:7" ht="77.25" customHeight="1" x14ac:dyDescent="0.25">
      <c r="A17" s="92" t="s">
        <v>141</v>
      </c>
      <c r="B17" s="93"/>
      <c r="C17" s="94" t="s">
        <v>252</v>
      </c>
      <c r="D17" s="93">
        <v>1</v>
      </c>
      <c r="E17" s="102">
        <v>1.0401</v>
      </c>
      <c r="F17" s="102">
        <v>1.0398000000000001</v>
      </c>
      <c r="G17" s="102">
        <f>F17</f>
        <v>1.0398000000000001</v>
      </c>
    </row>
    <row r="18" spans="1:7" s="103" customFormat="1" ht="54" customHeight="1" x14ac:dyDescent="0.25">
      <c r="A18" s="97" t="s">
        <v>40</v>
      </c>
      <c r="B18" s="104" t="s">
        <v>142</v>
      </c>
      <c r="C18" s="99" t="s">
        <v>143</v>
      </c>
      <c r="D18" s="244">
        <v>0.8</v>
      </c>
      <c r="E18" s="244"/>
      <c r="F18" s="244"/>
      <c r="G18" s="244"/>
    </row>
    <row r="19" spans="1:7" ht="72" customHeight="1" x14ac:dyDescent="0.25">
      <c r="A19" s="105">
        <v>4</v>
      </c>
      <c r="B19" s="245" t="s">
        <v>144</v>
      </c>
      <c r="C19" s="245"/>
      <c r="D19" s="245"/>
      <c r="E19" s="245"/>
      <c r="F19" s="245"/>
      <c r="G19" s="245"/>
    </row>
    <row r="20" spans="1:7" ht="56.25" customHeight="1" x14ac:dyDescent="0.25">
      <c r="A20" s="92" t="s">
        <v>145</v>
      </c>
      <c r="B20" s="93"/>
      <c r="C20" s="94" t="s">
        <v>127</v>
      </c>
      <c r="D20" s="95">
        <f>$D$7*$D$13/$D$14*$D$15/$D$16*$D$17</f>
        <v>24578.931380196387</v>
      </c>
      <c r="E20" s="95">
        <f>$D$7*$D$13/$D$14*$D$15/$D$16*$D$17*E17</f>
        <v>25564.546528542262</v>
      </c>
      <c r="F20" s="95">
        <f>$D$7*$D$13/$D$14*$D$15/$D$16*$D$17*F17*E17</f>
        <v>26582.015480378246</v>
      </c>
      <c r="G20" s="95">
        <f>$D$7*$D$13/$D$14*$D$15/$D$16*$D$17*G17*F17*E17</f>
        <v>27639.979696497303</v>
      </c>
    </row>
    <row r="21" spans="1:7" ht="39.75" customHeight="1" x14ac:dyDescent="0.25">
      <c r="A21" s="92" t="s">
        <v>146</v>
      </c>
      <c r="B21" s="93"/>
      <c r="C21" s="241" t="s">
        <v>130</v>
      </c>
      <c r="D21" s="95">
        <f>$D$8*$D$13/$D$14*$D$15/$D$16*$D$17</f>
        <v>37059.200535009637</v>
      </c>
      <c r="E21" s="95">
        <f>$D$8*$D$13/$D$14*$D$15/$D$16*$D$17*E17</f>
        <v>38545.274476463521</v>
      </c>
      <c r="F21" s="95">
        <f>$D$8*$D$13/$D$14*$D$15/$D$16*$D$17*E17*F17</f>
        <v>40079.376400626774</v>
      </c>
      <c r="G21" s="95">
        <f>$D$8*$D$13/$D$14*$D$15/$D$16*$D$17*E17*F17*G17</f>
        <v>41674.535581371725</v>
      </c>
    </row>
    <row r="22" spans="1:7" ht="43.5" customHeight="1" x14ac:dyDescent="0.25">
      <c r="A22" s="92" t="s">
        <v>147</v>
      </c>
      <c r="B22" s="93"/>
      <c r="C22" s="241"/>
      <c r="D22" s="95">
        <f>$D$9*$D$13/$D$14*$D$15/$D$16*$D$17</f>
        <v>487140.46091584844</v>
      </c>
      <c r="E22" s="95">
        <f>$D$9*$D$13/$D$14*$D$15/$D$16*$D$17*E17</f>
        <v>506674.79339857399</v>
      </c>
      <c r="F22" s="95">
        <f>$D$9*$D$13/$D$14*$D$15/$D$16*$D$17*E17*F17</f>
        <v>526840.45017583726</v>
      </c>
      <c r="G22" s="95">
        <f>$D$9*$D$13/$D$14*$D$15/$D$16*$D$17*E17*F17*G17</f>
        <v>547808.70009283558</v>
      </c>
    </row>
    <row r="23" spans="1:7" ht="58.5" customHeight="1" x14ac:dyDescent="0.25">
      <c r="A23" s="92" t="s">
        <v>148</v>
      </c>
      <c r="B23" s="93"/>
      <c r="C23" s="94" t="s">
        <v>133</v>
      </c>
      <c r="D23" s="95">
        <f>$D$10*$D$13/$D$14*$D$15/$D$16*$D$17</f>
        <v>54707.246803707443</v>
      </c>
      <c r="E23" s="95">
        <f>$D$10*$D$13/$D$14*$D$15/$D$16*$D$17*E17</f>
        <v>56901.007400536117</v>
      </c>
      <c r="F23" s="95">
        <f>$D$10*$D$13/$D$14*$D$15/$D$16*$D$17*E17*F17</f>
        <v>59165.667495077454</v>
      </c>
      <c r="G23" s="95">
        <f>$D$10*$D$13/$D$14*$D$15/$D$16*$D$17*E17*F17*G17</f>
        <v>61520.461061381538</v>
      </c>
    </row>
    <row r="24" spans="1:7" ht="48.75" x14ac:dyDescent="0.25">
      <c r="A24" s="92" t="s">
        <v>149</v>
      </c>
      <c r="B24" s="93"/>
      <c r="C24" s="94" t="s">
        <v>135</v>
      </c>
      <c r="D24" s="95">
        <f>$D$11*$D$13/$D$14*$D$15/$D$16*$D$17</f>
        <v>496627.26164632471</v>
      </c>
      <c r="E24" s="95">
        <f>$D$11*$D$13/$D$14*$D$15/$D$16*$D$17*E17</f>
        <v>516542.01483834232</v>
      </c>
      <c r="F24" s="95">
        <f>$D$11*$D$13/$D$14*$D$15/$D$16*$D$17*E17*F17</f>
        <v>537100.38702890836</v>
      </c>
      <c r="G24" s="95">
        <f>$D$11*$D$13/$D$14*$D$15/$D$16*$D$17*E17*F17*G17</f>
        <v>558476.9824326589</v>
      </c>
    </row>
  </sheetData>
  <mergeCells count="6">
    <mergeCell ref="C21:C22"/>
    <mergeCell ref="A2:G2"/>
    <mergeCell ref="B6:G6"/>
    <mergeCell ref="C8:C9"/>
    <mergeCell ref="D18:G18"/>
    <mergeCell ref="B19:G19"/>
  </mergeCells>
  <pageMargins left="0.7" right="0.7" top="0.75" bottom="0.75" header="0.3" footer="0.3"/>
  <pageSetup paperSize="9" orientation="portrait" horizontalDpi="2147483648" verticalDpi="2147483648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zoomScale="66" workbookViewId="0">
      <selection activeCell="Y4" sqref="Y4:AA34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9" style="3" customWidth="1"/>
    <col min="4" max="4" width="23.7109375" style="3" customWidth="1"/>
    <col min="5" max="5" width="22.7109375" style="3" customWidth="1"/>
    <col min="6" max="9" width="19" style="3" hidden="1" customWidth="1" outlineLevel="1"/>
    <col min="10" max="10" width="16.28515625" style="1" customWidth="1" collapsed="1"/>
    <col min="11" max="14" width="16.28515625" style="1" hidden="1" customWidth="1" outlineLevel="1"/>
    <col min="15" max="15" width="17.5703125" style="1" customWidth="1" collapsed="1"/>
    <col min="16" max="19" width="17.5703125" style="1" hidden="1" customWidth="1" outlineLevel="1"/>
    <col min="20" max="20" width="22" style="1" customWidth="1" collapsed="1"/>
    <col min="21" max="24" width="20.7109375" style="1" hidden="1" customWidth="1" outlineLevel="1"/>
    <col min="25" max="25" width="19.85546875" style="1" customWidth="1" collapsed="1"/>
    <col min="26" max="26" width="16.85546875" style="1" customWidth="1"/>
    <col min="27" max="27" width="20.28515625" style="1" customWidth="1"/>
    <col min="28" max="16384" width="9.140625" style="1"/>
  </cols>
  <sheetData>
    <row r="1" spans="1:27" ht="21.75" customHeight="1" x14ac:dyDescent="0.25">
      <c r="A1" s="4"/>
      <c r="B1" s="4"/>
      <c r="C1" s="4"/>
      <c r="D1" s="4"/>
      <c r="E1" s="4"/>
      <c r="F1" s="4"/>
      <c r="G1" s="4"/>
      <c r="H1" s="4"/>
      <c r="I1" s="4"/>
    </row>
    <row r="2" spans="1:27" s="5" customFormat="1" ht="38.25" customHeight="1" x14ac:dyDescent="0.3">
      <c r="A2" s="225" t="s">
        <v>150</v>
      </c>
      <c r="B2" s="225"/>
      <c r="C2" s="225"/>
      <c r="D2" s="225"/>
      <c r="E2" s="225"/>
      <c r="F2" s="225"/>
      <c r="G2" s="225"/>
      <c r="H2" s="225"/>
      <c r="I2" s="225"/>
      <c r="J2" s="225"/>
      <c r="K2" s="225"/>
      <c r="L2" s="225"/>
      <c r="M2" s="225"/>
      <c r="N2" s="225"/>
      <c r="O2" s="225"/>
      <c r="P2" s="225"/>
      <c r="Q2" s="225"/>
      <c r="R2" s="225"/>
      <c r="S2" s="225"/>
      <c r="T2" s="225"/>
    </row>
    <row r="3" spans="1:27" s="5" customFormat="1" ht="20.25" x14ac:dyDescent="0.3">
      <c r="A3" s="6"/>
      <c r="B3" s="6"/>
      <c r="C3" s="6"/>
      <c r="D3" s="6"/>
      <c r="E3" s="6"/>
      <c r="F3" s="6"/>
      <c r="G3" s="6"/>
      <c r="H3" s="6"/>
      <c r="I3" s="6"/>
    </row>
    <row r="4" spans="1:27" ht="15.75" x14ac:dyDescent="0.25">
      <c r="A4" s="14" t="s">
        <v>2</v>
      </c>
      <c r="B4" s="15"/>
      <c r="C4" s="72">
        <v>2026</v>
      </c>
      <c r="D4" s="73"/>
      <c r="E4" s="73"/>
      <c r="F4" s="234" t="s">
        <v>95</v>
      </c>
      <c r="G4" s="229"/>
      <c r="H4" s="229"/>
      <c r="I4" s="235"/>
      <c r="J4" s="236" t="s">
        <v>6</v>
      </c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49" t="s">
        <v>246</v>
      </c>
      <c r="Z4" s="249"/>
      <c r="AA4" s="249"/>
    </row>
    <row r="5" spans="1:27" s="17" customFormat="1" ht="15.75" customHeight="1" x14ac:dyDescent="0.25">
      <c r="A5" s="210" t="s">
        <v>7</v>
      </c>
      <c r="B5" s="237" t="s">
        <v>8</v>
      </c>
      <c r="C5" s="238" t="s">
        <v>151</v>
      </c>
      <c r="D5" s="250" t="s">
        <v>152</v>
      </c>
      <c r="E5" s="106"/>
      <c r="F5" s="21"/>
      <c r="G5" s="21"/>
      <c r="H5" s="21"/>
      <c r="I5" s="21"/>
      <c r="J5" s="217" t="s">
        <v>5</v>
      </c>
      <c r="K5" s="217"/>
      <c r="L5" s="217"/>
      <c r="M5" s="217"/>
      <c r="N5" s="217"/>
      <c r="O5" s="240" t="s">
        <v>18</v>
      </c>
      <c r="P5" s="240"/>
      <c r="Q5" s="240"/>
      <c r="R5" s="240"/>
      <c r="S5" s="240"/>
      <c r="T5" s="240" t="s">
        <v>19</v>
      </c>
      <c r="U5" s="240"/>
      <c r="V5" s="240"/>
      <c r="W5" s="240"/>
      <c r="X5" s="240"/>
      <c r="Y5" s="207" t="s">
        <v>5</v>
      </c>
      <c r="Z5" s="207" t="s">
        <v>247</v>
      </c>
      <c r="AA5" s="207" t="s">
        <v>19</v>
      </c>
    </row>
    <row r="6" spans="1:27" s="17" customFormat="1" ht="46.5" customHeight="1" x14ac:dyDescent="0.25">
      <c r="A6" s="210"/>
      <c r="B6" s="238"/>
      <c r="C6" s="238"/>
      <c r="D6" s="251"/>
      <c r="E6" s="107" t="s">
        <v>153</v>
      </c>
      <c r="F6" s="74" t="s">
        <v>98</v>
      </c>
      <c r="G6" s="74" t="s">
        <v>99</v>
      </c>
      <c r="H6" s="74" t="s">
        <v>100</v>
      </c>
      <c r="I6" s="74" t="s">
        <v>101</v>
      </c>
      <c r="J6" s="208">
        <f>C4</f>
        <v>2026</v>
      </c>
      <c r="K6" s="208" t="s">
        <v>98</v>
      </c>
      <c r="L6" s="208" t="s">
        <v>99</v>
      </c>
      <c r="M6" s="208" t="s">
        <v>100</v>
      </c>
      <c r="N6" s="208" t="s">
        <v>101</v>
      </c>
      <c r="O6" s="208">
        <f>C4</f>
        <v>2026</v>
      </c>
      <c r="P6" s="208" t="s">
        <v>98</v>
      </c>
      <c r="Q6" s="208" t="s">
        <v>99</v>
      </c>
      <c r="R6" s="208" t="s">
        <v>100</v>
      </c>
      <c r="S6" s="208" t="s">
        <v>101</v>
      </c>
      <c r="T6" s="208">
        <f>C4</f>
        <v>2026</v>
      </c>
      <c r="U6" s="208" t="s">
        <v>98</v>
      </c>
      <c r="V6" s="208" t="s">
        <v>99</v>
      </c>
      <c r="W6" s="208" t="s">
        <v>100</v>
      </c>
      <c r="X6" s="208" t="s">
        <v>101</v>
      </c>
      <c r="Y6" s="207"/>
      <c r="Z6" s="207"/>
      <c r="AA6" s="207"/>
    </row>
    <row r="7" spans="1:27" s="17" customFormat="1" ht="30.75" customHeight="1" x14ac:dyDescent="0.25">
      <c r="A7" s="210"/>
      <c r="B7" s="239"/>
      <c r="C7" s="239"/>
      <c r="D7" s="252"/>
      <c r="E7" s="108"/>
      <c r="F7" s="75"/>
      <c r="G7" s="75"/>
      <c r="H7" s="75"/>
      <c r="I7" s="75"/>
      <c r="J7" s="209"/>
      <c r="K7" s="209"/>
      <c r="L7" s="209"/>
      <c r="M7" s="209"/>
      <c r="N7" s="209"/>
      <c r="O7" s="209"/>
      <c r="P7" s="209"/>
      <c r="Q7" s="209"/>
      <c r="R7" s="209"/>
      <c r="S7" s="209"/>
      <c r="T7" s="209"/>
      <c r="U7" s="209"/>
      <c r="V7" s="209"/>
      <c r="W7" s="209"/>
      <c r="X7" s="209"/>
      <c r="Y7" s="207"/>
      <c r="Z7" s="207"/>
      <c r="AA7" s="207"/>
    </row>
    <row r="8" spans="1:27" ht="47.25" customHeight="1" x14ac:dyDescent="0.25">
      <c r="A8" s="23" t="s">
        <v>21</v>
      </c>
      <c r="B8" s="24" t="s">
        <v>22</v>
      </c>
      <c r="C8" s="26">
        <f>O8/J8</f>
        <v>11467.71</v>
      </c>
      <c r="D8" s="109">
        <f>нормативы!D20</f>
        <v>24578.931380196387</v>
      </c>
      <c r="E8" s="110" t="str">
        <f>IF(C8&lt;D8,"не превышает норматив", "превышает норматив")</f>
        <v>не превышает норматив</v>
      </c>
      <c r="F8" s="111">
        <f t="shared" ref="F8:I8" si="0">F9+F10+F12</f>
        <v>0</v>
      </c>
      <c r="G8" s="111">
        <f t="shared" si="0"/>
        <v>0</v>
      </c>
      <c r="H8" s="111">
        <f t="shared" si="0"/>
        <v>0</v>
      </c>
      <c r="I8" s="111">
        <f t="shared" si="0"/>
        <v>0</v>
      </c>
      <c r="J8" s="76">
        <v>6807</v>
      </c>
      <c r="K8" s="28">
        <f>K9</f>
        <v>272</v>
      </c>
      <c r="L8" s="28">
        <f>L9</f>
        <v>350</v>
      </c>
      <c r="M8" s="28">
        <f>M9</f>
        <v>480</v>
      </c>
      <c r="N8" s="28">
        <f>N9</f>
        <v>270</v>
      </c>
      <c r="O8" s="28">
        <v>78060701.969999999</v>
      </c>
      <c r="P8" s="28"/>
      <c r="Q8" s="28"/>
      <c r="R8" s="28"/>
      <c r="S8" s="28"/>
      <c r="T8" s="28">
        <v>95234056.403400004</v>
      </c>
      <c r="U8" s="28">
        <f t="shared" ref="U8:X8" si="1">U9+U10+U11</f>
        <v>0</v>
      </c>
      <c r="V8" s="28">
        <f t="shared" si="1"/>
        <v>0</v>
      </c>
      <c r="W8" s="28">
        <f t="shared" si="1"/>
        <v>0</v>
      </c>
      <c r="X8" s="28">
        <f t="shared" si="1"/>
        <v>0</v>
      </c>
      <c r="Y8" s="200">
        <f>J8</f>
        <v>6807</v>
      </c>
      <c r="Z8" s="200">
        <f>Y8*D8</f>
        <v>167308785.90499681</v>
      </c>
      <c r="AA8" s="200">
        <f>Z8*1.22</f>
        <v>204116718.8040961</v>
      </c>
    </row>
    <row r="9" spans="1:27" s="29" customFormat="1" ht="27" hidden="1" customHeight="1" x14ac:dyDescent="0.25">
      <c r="A9" s="23" t="s">
        <v>23</v>
      </c>
      <c r="B9" s="30" t="s">
        <v>24</v>
      </c>
      <c r="C9" s="26"/>
      <c r="D9" s="109"/>
      <c r="E9" s="110" t="str">
        <f t="shared" ref="E9:E24" si="2">IF(C9&lt;D9,"не превышает норматив", "превышает норматив")</f>
        <v>превышает норматив</v>
      </c>
      <c r="F9" s="77">
        <f t="shared" ref="F9:F12" si="3">C9</f>
        <v>0</v>
      </c>
      <c r="G9" s="77">
        <f t="shared" ref="G9:I12" si="4">F9</f>
        <v>0</v>
      </c>
      <c r="H9" s="77">
        <f t="shared" si="4"/>
        <v>0</v>
      </c>
      <c r="I9" s="77">
        <f t="shared" si="4"/>
        <v>0</v>
      </c>
      <c r="J9" s="33"/>
      <c r="K9" s="33">
        <v>272</v>
      </c>
      <c r="L9" s="33">
        <v>350</v>
      </c>
      <c r="M9" s="33">
        <f>330+95+55</f>
        <v>480</v>
      </c>
      <c r="N9" s="33">
        <v>270</v>
      </c>
      <c r="O9" s="37"/>
      <c r="P9" s="33"/>
      <c r="Q9" s="33"/>
      <c r="R9" s="33"/>
      <c r="S9" s="33"/>
      <c r="T9" s="37"/>
      <c r="U9" s="33">
        <f t="shared" ref="U9:X10" si="5">P9*1.2</f>
        <v>0</v>
      </c>
      <c r="V9" s="33">
        <f t="shared" si="5"/>
        <v>0</v>
      </c>
      <c r="W9" s="33">
        <f t="shared" si="5"/>
        <v>0</v>
      </c>
      <c r="X9" s="33">
        <f t="shared" si="5"/>
        <v>0</v>
      </c>
      <c r="Y9" s="201">
        <f t="shared" ref="Y9:Y33" si="6">J9</f>
        <v>0</v>
      </c>
      <c r="Z9" s="201">
        <f>Y9*D9</f>
        <v>0</v>
      </c>
      <c r="AA9" s="201"/>
    </row>
    <row r="10" spans="1:27" s="29" customFormat="1" ht="27" hidden="1" customHeight="1" x14ac:dyDescent="0.25">
      <c r="A10" s="23" t="s">
        <v>25</v>
      </c>
      <c r="B10" s="35" t="s">
        <v>26</v>
      </c>
      <c r="C10" s="26"/>
      <c r="D10" s="109"/>
      <c r="E10" s="110" t="str">
        <f t="shared" si="2"/>
        <v>превышает норматив</v>
      </c>
      <c r="F10" s="77">
        <f t="shared" si="3"/>
        <v>0</v>
      </c>
      <c r="G10" s="77">
        <f t="shared" si="4"/>
        <v>0</v>
      </c>
      <c r="H10" s="77">
        <f t="shared" si="4"/>
        <v>0</v>
      </c>
      <c r="I10" s="77">
        <f t="shared" si="4"/>
        <v>0</v>
      </c>
      <c r="J10" s="33"/>
      <c r="K10" s="33">
        <f>K9</f>
        <v>272</v>
      </c>
      <c r="L10" s="33">
        <f>L9</f>
        <v>350</v>
      </c>
      <c r="M10" s="33">
        <f>M9</f>
        <v>480</v>
      </c>
      <c r="N10" s="33">
        <f>N9</f>
        <v>270</v>
      </c>
      <c r="O10" s="37"/>
      <c r="P10" s="33"/>
      <c r="Q10" s="33"/>
      <c r="R10" s="33"/>
      <c r="S10" s="33"/>
      <c r="T10" s="37"/>
      <c r="U10" s="33">
        <f t="shared" si="5"/>
        <v>0</v>
      </c>
      <c r="V10" s="33">
        <f t="shared" si="5"/>
        <v>0</v>
      </c>
      <c r="W10" s="33">
        <f t="shared" si="5"/>
        <v>0</v>
      </c>
      <c r="X10" s="33">
        <f t="shared" si="5"/>
        <v>0</v>
      </c>
      <c r="Y10" s="201">
        <f t="shared" si="6"/>
        <v>0</v>
      </c>
      <c r="Z10" s="201">
        <f t="shared" ref="Z10:Z29" si="7">Y10*D10</f>
        <v>0</v>
      </c>
      <c r="AA10" s="201"/>
    </row>
    <row r="11" spans="1:27" s="29" customFormat="1" ht="27" hidden="1" customHeight="1" x14ac:dyDescent="0.25">
      <c r="A11" s="23" t="s">
        <v>27</v>
      </c>
      <c r="B11" s="35" t="s">
        <v>102</v>
      </c>
      <c r="C11" s="26"/>
      <c r="D11" s="109"/>
      <c r="E11" s="110" t="str">
        <f t="shared" si="2"/>
        <v>превышает норматив</v>
      </c>
      <c r="F11" s="79"/>
      <c r="G11" s="79"/>
      <c r="H11" s="79"/>
      <c r="I11" s="79"/>
      <c r="J11" s="76"/>
      <c r="K11" s="76">
        <f t="shared" ref="K11:X11" si="8">K12</f>
        <v>272</v>
      </c>
      <c r="L11" s="76">
        <f t="shared" si="8"/>
        <v>350</v>
      </c>
      <c r="M11" s="76">
        <f t="shared" si="8"/>
        <v>480</v>
      </c>
      <c r="N11" s="76">
        <f t="shared" si="8"/>
        <v>270</v>
      </c>
      <c r="O11" s="76"/>
      <c r="P11" s="76"/>
      <c r="Q11" s="76"/>
      <c r="R11" s="76"/>
      <c r="S11" s="76"/>
      <c r="T11" s="76"/>
      <c r="U11" s="76">
        <f t="shared" si="8"/>
        <v>0</v>
      </c>
      <c r="V11" s="76">
        <f t="shared" si="8"/>
        <v>0</v>
      </c>
      <c r="W11" s="76">
        <f t="shared" si="8"/>
        <v>0</v>
      </c>
      <c r="X11" s="76">
        <f t="shared" si="8"/>
        <v>0</v>
      </c>
      <c r="Y11" s="202">
        <f t="shared" si="6"/>
        <v>0</v>
      </c>
      <c r="Z11" s="202">
        <f t="shared" si="7"/>
        <v>0</v>
      </c>
      <c r="AA11" s="202"/>
    </row>
    <row r="12" spans="1:27" s="29" customFormat="1" ht="34.5" hidden="1" customHeight="1" x14ac:dyDescent="0.25">
      <c r="A12" s="23" t="s">
        <v>29</v>
      </c>
      <c r="B12" s="35" t="s">
        <v>103</v>
      </c>
      <c r="C12" s="26"/>
      <c r="D12" s="109"/>
      <c r="E12" s="110" t="str">
        <f t="shared" si="2"/>
        <v>превышает норматив</v>
      </c>
      <c r="F12" s="77">
        <f t="shared" si="3"/>
        <v>0</v>
      </c>
      <c r="G12" s="77">
        <f t="shared" si="4"/>
        <v>0</v>
      </c>
      <c r="H12" s="77">
        <f t="shared" si="4"/>
        <v>0</v>
      </c>
      <c r="I12" s="77">
        <f t="shared" si="4"/>
        <v>0</v>
      </c>
      <c r="J12" s="33"/>
      <c r="K12" s="33">
        <f>K9</f>
        <v>272</v>
      </c>
      <c r="L12" s="33">
        <f>L9</f>
        <v>350</v>
      </c>
      <c r="M12" s="33">
        <f>M9</f>
        <v>480</v>
      </c>
      <c r="N12" s="33">
        <f>N9</f>
        <v>270</v>
      </c>
      <c r="O12" s="37"/>
      <c r="P12" s="33"/>
      <c r="Q12" s="33"/>
      <c r="R12" s="33"/>
      <c r="S12" s="33"/>
      <c r="T12" s="37"/>
      <c r="U12" s="33">
        <f t="shared" ref="U12:X12" si="9">P12*1.2</f>
        <v>0</v>
      </c>
      <c r="V12" s="33">
        <f t="shared" si="9"/>
        <v>0</v>
      </c>
      <c r="W12" s="33">
        <f t="shared" si="9"/>
        <v>0</v>
      </c>
      <c r="X12" s="33">
        <f t="shared" si="9"/>
        <v>0</v>
      </c>
      <c r="Y12" s="201">
        <f t="shared" si="6"/>
        <v>0</v>
      </c>
      <c r="Z12" s="201">
        <f t="shared" si="7"/>
        <v>0</v>
      </c>
      <c r="AA12" s="201"/>
    </row>
    <row r="13" spans="1:27" s="29" customFormat="1" ht="35.25" customHeight="1" x14ac:dyDescent="0.25">
      <c r="A13" s="40" t="s">
        <v>33</v>
      </c>
      <c r="B13" s="24" t="s">
        <v>34</v>
      </c>
      <c r="C13" s="26">
        <v>0</v>
      </c>
      <c r="D13" s="109">
        <f>нормативы!D21</f>
        <v>37059.200535009637</v>
      </c>
      <c r="E13" s="110" t="str">
        <f t="shared" si="2"/>
        <v>не превышает норматив</v>
      </c>
      <c r="F13" s="79">
        <f t="shared" ref="F13:I13" si="10">F14+F15+F16+F17</f>
        <v>0</v>
      </c>
      <c r="G13" s="79">
        <f t="shared" si="10"/>
        <v>0</v>
      </c>
      <c r="H13" s="79">
        <f t="shared" si="10"/>
        <v>0</v>
      </c>
      <c r="I13" s="79">
        <f t="shared" si="10"/>
        <v>0</v>
      </c>
      <c r="J13" s="81">
        <v>0</v>
      </c>
      <c r="K13" s="81">
        <f>K14</f>
        <v>0</v>
      </c>
      <c r="L13" s="81">
        <f>L14</f>
        <v>2</v>
      </c>
      <c r="M13" s="81">
        <f>M14</f>
        <v>1</v>
      </c>
      <c r="N13" s="81">
        <f>N14</f>
        <v>0</v>
      </c>
      <c r="O13" s="28">
        <v>0</v>
      </c>
      <c r="P13" s="81"/>
      <c r="Q13" s="81"/>
      <c r="R13" s="81"/>
      <c r="S13" s="81"/>
      <c r="T13" s="28">
        <v>0</v>
      </c>
      <c r="U13" s="81">
        <f t="shared" ref="U13:X13" si="11">U14+U15+U16</f>
        <v>0</v>
      </c>
      <c r="V13" s="81">
        <f t="shared" si="11"/>
        <v>0</v>
      </c>
      <c r="W13" s="81">
        <f t="shared" si="11"/>
        <v>0</v>
      </c>
      <c r="X13" s="81">
        <f t="shared" si="11"/>
        <v>0</v>
      </c>
      <c r="Y13" s="203">
        <f t="shared" si="6"/>
        <v>0</v>
      </c>
      <c r="Z13" s="203">
        <f t="shared" si="7"/>
        <v>0</v>
      </c>
      <c r="AA13" s="203">
        <f>Z13*1.22</f>
        <v>0</v>
      </c>
    </row>
    <row r="14" spans="1:27" s="29" customFormat="1" ht="27" hidden="1" customHeight="1" x14ac:dyDescent="0.25">
      <c r="A14" s="40" t="s">
        <v>35</v>
      </c>
      <c r="B14" s="30" t="s">
        <v>24</v>
      </c>
      <c r="C14" s="26"/>
      <c r="D14" s="109"/>
      <c r="E14" s="110" t="str">
        <f t="shared" si="2"/>
        <v>превышает норматив</v>
      </c>
      <c r="F14" s="77">
        <f t="shared" ref="F14:F17" si="12">C14</f>
        <v>0</v>
      </c>
      <c r="G14" s="77">
        <f t="shared" ref="G14:I17" si="13">F14</f>
        <v>0</v>
      </c>
      <c r="H14" s="77">
        <f t="shared" si="13"/>
        <v>0</v>
      </c>
      <c r="I14" s="77">
        <f t="shared" si="13"/>
        <v>0</v>
      </c>
      <c r="J14" s="33"/>
      <c r="K14" s="33">
        <v>0</v>
      </c>
      <c r="L14" s="33">
        <v>2</v>
      </c>
      <c r="M14" s="33">
        <v>1</v>
      </c>
      <c r="N14" s="33">
        <v>0</v>
      </c>
      <c r="O14" s="37"/>
      <c r="P14" s="33"/>
      <c r="Q14" s="33"/>
      <c r="R14" s="33"/>
      <c r="S14" s="33"/>
      <c r="T14" s="37"/>
      <c r="U14" s="33">
        <f t="shared" ref="U14:X15" si="14">P14*1.2</f>
        <v>0</v>
      </c>
      <c r="V14" s="33">
        <f t="shared" si="14"/>
        <v>0</v>
      </c>
      <c r="W14" s="33">
        <f t="shared" si="14"/>
        <v>0</v>
      </c>
      <c r="X14" s="33">
        <f t="shared" si="14"/>
        <v>0</v>
      </c>
      <c r="Y14" s="201">
        <f t="shared" si="6"/>
        <v>0</v>
      </c>
      <c r="Z14" s="201">
        <f t="shared" si="7"/>
        <v>0</v>
      </c>
      <c r="AA14" s="201"/>
    </row>
    <row r="15" spans="1:27" s="29" customFormat="1" ht="27" hidden="1" customHeight="1" x14ac:dyDescent="0.25">
      <c r="A15" s="40" t="s">
        <v>36</v>
      </c>
      <c r="B15" s="35" t="s">
        <v>26</v>
      </c>
      <c r="C15" s="26"/>
      <c r="D15" s="109"/>
      <c r="E15" s="110" t="str">
        <f t="shared" si="2"/>
        <v>превышает норматив</v>
      </c>
      <c r="F15" s="77">
        <f t="shared" si="12"/>
        <v>0</v>
      </c>
      <c r="G15" s="77">
        <f t="shared" si="13"/>
        <v>0</v>
      </c>
      <c r="H15" s="77">
        <f t="shared" si="13"/>
        <v>0</v>
      </c>
      <c r="I15" s="77">
        <f t="shared" si="13"/>
        <v>0</v>
      </c>
      <c r="J15" s="33"/>
      <c r="K15" s="33">
        <f>K14</f>
        <v>0</v>
      </c>
      <c r="L15" s="33">
        <f>L14</f>
        <v>2</v>
      </c>
      <c r="M15" s="33">
        <f>M14</f>
        <v>1</v>
      </c>
      <c r="N15" s="33">
        <f>N14</f>
        <v>0</v>
      </c>
      <c r="O15" s="37"/>
      <c r="P15" s="33"/>
      <c r="Q15" s="33"/>
      <c r="R15" s="33"/>
      <c r="S15" s="33"/>
      <c r="T15" s="37"/>
      <c r="U15" s="33">
        <f t="shared" si="14"/>
        <v>0</v>
      </c>
      <c r="V15" s="33">
        <f t="shared" si="14"/>
        <v>0</v>
      </c>
      <c r="W15" s="33">
        <f t="shared" si="14"/>
        <v>0</v>
      </c>
      <c r="X15" s="33">
        <f t="shared" si="14"/>
        <v>0</v>
      </c>
      <c r="Y15" s="201">
        <f t="shared" si="6"/>
        <v>0</v>
      </c>
      <c r="Z15" s="201">
        <f t="shared" si="7"/>
        <v>0</v>
      </c>
      <c r="AA15" s="201"/>
    </row>
    <row r="16" spans="1:27" s="29" customFormat="1" ht="27" hidden="1" customHeight="1" x14ac:dyDescent="0.25">
      <c r="A16" s="40" t="s">
        <v>37</v>
      </c>
      <c r="B16" s="35" t="s">
        <v>102</v>
      </c>
      <c r="C16" s="26"/>
      <c r="D16" s="109"/>
      <c r="E16" s="110" t="str">
        <f t="shared" si="2"/>
        <v>превышает норматив</v>
      </c>
      <c r="F16" s="79"/>
      <c r="G16" s="80"/>
      <c r="H16" s="80"/>
      <c r="I16" s="80"/>
      <c r="J16" s="76"/>
      <c r="K16" s="76">
        <f t="shared" ref="K16:X16" si="15">K17</f>
        <v>0</v>
      </c>
      <c r="L16" s="76">
        <f t="shared" si="15"/>
        <v>2</v>
      </c>
      <c r="M16" s="76">
        <f t="shared" si="15"/>
        <v>1</v>
      </c>
      <c r="N16" s="76">
        <f t="shared" si="15"/>
        <v>0</v>
      </c>
      <c r="O16" s="76"/>
      <c r="P16" s="76"/>
      <c r="Q16" s="76"/>
      <c r="R16" s="76"/>
      <c r="S16" s="76"/>
      <c r="T16" s="76"/>
      <c r="U16" s="76">
        <f t="shared" si="15"/>
        <v>0</v>
      </c>
      <c r="V16" s="76">
        <f t="shared" si="15"/>
        <v>0</v>
      </c>
      <c r="W16" s="76">
        <f t="shared" si="15"/>
        <v>0</v>
      </c>
      <c r="X16" s="76">
        <f t="shared" si="15"/>
        <v>0</v>
      </c>
      <c r="Y16" s="202">
        <f t="shared" si="6"/>
        <v>0</v>
      </c>
      <c r="Z16" s="202">
        <f t="shared" si="7"/>
        <v>0</v>
      </c>
      <c r="AA16" s="202"/>
    </row>
    <row r="17" spans="1:27" s="29" customFormat="1" ht="32.25" hidden="1" customHeight="1" x14ac:dyDescent="0.25">
      <c r="A17" s="40" t="s">
        <v>38</v>
      </c>
      <c r="B17" s="35" t="s">
        <v>103</v>
      </c>
      <c r="C17" s="26"/>
      <c r="D17" s="109"/>
      <c r="E17" s="110" t="str">
        <f t="shared" si="2"/>
        <v>превышает норматив</v>
      </c>
      <c r="F17" s="77">
        <f t="shared" si="12"/>
        <v>0</v>
      </c>
      <c r="G17" s="77">
        <f t="shared" si="13"/>
        <v>0</v>
      </c>
      <c r="H17" s="77">
        <f t="shared" si="13"/>
        <v>0</v>
      </c>
      <c r="I17" s="77">
        <f t="shared" si="13"/>
        <v>0</v>
      </c>
      <c r="J17" s="33"/>
      <c r="K17" s="33">
        <f>K14</f>
        <v>0</v>
      </c>
      <c r="L17" s="33">
        <f>L14</f>
        <v>2</v>
      </c>
      <c r="M17" s="33">
        <f>M14</f>
        <v>1</v>
      </c>
      <c r="N17" s="33">
        <f>N14</f>
        <v>0</v>
      </c>
      <c r="O17" s="37"/>
      <c r="P17" s="33"/>
      <c r="Q17" s="33"/>
      <c r="R17" s="33"/>
      <c r="S17" s="33"/>
      <c r="T17" s="37"/>
      <c r="U17" s="33">
        <f t="shared" ref="U17:X17" si="16">P17*1.2</f>
        <v>0</v>
      </c>
      <c r="V17" s="33">
        <f t="shared" si="16"/>
        <v>0</v>
      </c>
      <c r="W17" s="33">
        <f t="shared" si="16"/>
        <v>0</v>
      </c>
      <c r="X17" s="33">
        <f t="shared" si="16"/>
        <v>0</v>
      </c>
      <c r="Y17" s="201">
        <f t="shared" si="6"/>
        <v>0</v>
      </c>
      <c r="Z17" s="201">
        <f t="shared" si="7"/>
        <v>0</v>
      </c>
      <c r="AA17" s="201"/>
    </row>
    <row r="18" spans="1:27" ht="27" hidden="1" customHeight="1" x14ac:dyDescent="0.25">
      <c r="A18" s="23" t="s">
        <v>40</v>
      </c>
      <c r="B18" s="24" t="s">
        <v>41</v>
      </c>
      <c r="C18" s="26"/>
      <c r="D18" s="109"/>
      <c r="E18" s="110" t="str">
        <f t="shared" si="2"/>
        <v>превышает норматив</v>
      </c>
      <c r="F18" s="82"/>
      <c r="G18" s="82"/>
      <c r="H18" s="82"/>
      <c r="I18" s="82"/>
      <c r="J18" s="83"/>
      <c r="K18" s="83">
        <f t="shared" ref="K18:X18" si="17">K19+K24</f>
        <v>0</v>
      </c>
      <c r="L18" s="83">
        <f t="shared" si="17"/>
        <v>68</v>
      </c>
      <c r="M18" s="83">
        <f t="shared" si="17"/>
        <v>110</v>
      </c>
      <c r="N18" s="83">
        <f t="shared" si="17"/>
        <v>0</v>
      </c>
      <c r="O18" s="28"/>
      <c r="P18" s="28"/>
      <c r="Q18" s="28"/>
      <c r="R18" s="28"/>
      <c r="S18" s="28"/>
      <c r="T18" s="112"/>
      <c r="U18" s="28">
        <f t="shared" si="17"/>
        <v>0</v>
      </c>
      <c r="V18" s="28">
        <f t="shared" si="17"/>
        <v>0</v>
      </c>
      <c r="W18" s="28">
        <f t="shared" si="17"/>
        <v>0</v>
      </c>
      <c r="X18" s="28">
        <f t="shared" si="17"/>
        <v>0</v>
      </c>
      <c r="Y18" s="204">
        <f t="shared" si="6"/>
        <v>0</v>
      </c>
      <c r="Z18" s="204">
        <f t="shared" si="7"/>
        <v>0</v>
      </c>
      <c r="AA18" s="204"/>
    </row>
    <row r="19" spans="1:27" s="113" customFormat="1" ht="37.5" customHeight="1" x14ac:dyDescent="0.25">
      <c r="A19" s="114" t="s">
        <v>42</v>
      </c>
      <c r="B19" s="24" t="s">
        <v>43</v>
      </c>
      <c r="C19" s="26">
        <f>O19/J19</f>
        <v>26591.65</v>
      </c>
      <c r="D19" s="115">
        <f>нормативы!D21</f>
        <v>37059.200535009637</v>
      </c>
      <c r="E19" s="116" t="str">
        <f t="shared" si="2"/>
        <v>не превышает норматив</v>
      </c>
      <c r="F19" s="117">
        <f t="shared" ref="F19:I19" si="18">F20+F21+F22+F23</f>
        <v>0</v>
      </c>
      <c r="G19" s="117">
        <f t="shared" si="18"/>
        <v>0</v>
      </c>
      <c r="H19" s="117">
        <f t="shared" si="18"/>
        <v>0</v>
      </c>
      <c r="I19" s="117">
        <f t="shared" si="18"/>
        <v>0</v>
      </c>
      <c r="J19" s="118">
        <v>123</v>
      </c>
      <c r="K19" s="33">
        <v>0</v>
      </c>
      <c r="L19" s="119">
        <v>60</v>
      </c>
      <c r="M19" s="33">
        <v>110</v>
      </c>
      <c r="N19" s="119">
        <v>0</v>
      </c>
      <c r="O19" s="37">
        <v>3270772.95</v>
      </c>
      <c r="P19" s="119"/>
      <c r="Q19" s="33"/>
      <c r="R19" s="119"/>
      <c r="S19" s="120"/>
      <c r="T19" s="121">
        <v>3990342.9989999998</v>
      </c>
      <c r="U19" s="122">
        <f t="shared" ref="U19:X19" si="19">U20+U21+U23</f>
        <v>0</v>
      </c>
      <c r="V19" s="37">
        <f t="shared" si="19"/>
        <v>0</v>
      </c>
      <c r="W19" s="37">
        <f t="shared" si="19"/>
        <v>0</v>
      </c>
      <c r="X19" s="37">
        <f t="shared" si="19"/>
        <v>0</v>
      </c>
      <c r="Y19" s="202">
        <f t="shared" si="6"/>
        <v>123</v>
      </c>
      <c r="Z19" s="202">
        <f t="shared" si="7"/>
        <v>4558281.6658061855</v>
      </c>
      <c r="AA19" s="202">
        <f>Z19*1.22</f>
        <v>5561103.632283546</v>
      </c>
    </row>
    <row r="20" spans="1:27" s="29" customFormat="1" ht="27" hidden="1" customHeight="1" x14ac:dyDescent="0.25">
      <c r="A20" s="40" t="s">
        <v>44</v>
      </c>
      <c r="B20" s="30" t="s">
        <v>24</v>
      </c>
      <c r="C20" s="26"/>
      <c r="D20" s="109"/>
      <c r="E20" s="110" t="str">
        <f t="shared" si="2"/>
        <v>превышает норматив</v>
      </c>
      <c r="F20" s="77">
        <f>C20</f>
        <v>0</v>
      </c>
      <c r="G20" s="77">
        <f>F20</f>
        <v>0</v>
      </c>
      <c r="H20" s="77">
        <f>G20</f>
        <v>0</v>
      </c>
      <c r="I20" s="77">
        <f>H20</f>
        <v>0</v>
      </c>
      <c r="J20" s="33"/>
      <c r="K20" s="33">
        <v>0</v>
      </c>
      <c r="L20" s="33">
        <v>0</v>
      </c>
      <c r="M20" s="33">
        <v>10</v>
      </c>
      <c r="N20" s="33">
        <v>0</v>
      </c>
      <c r="O20" s="37"/>
      <c r="P20" s="33"/>
      <c r="Q20" s="33"/>
      <c r="R20" s="33"/>
      <c r="S20" s="33"/>
      <c r="T20" s="123"/>
      <c r="U20" s="33">
        <f>P20*1.2</f>
        <v>0</v>
      </c>
      <c r="V20" s="33">
        <f>Q20*1.2</f>
        <v>0</v>
      </c>
      <c r="W20" s="33">
        <f>R20*1.2</f>
        <v>0</v>
      </c>
      <c r="X20" s="33">
        <f>S20*1.2</f>
        <v>0</v>
      </c>
      <c r="Y20" s="201">
        <f t="shared" si="6"/>
        <v>0</v>
      </c>
      <c r="Z20" s="201">
        <f t="shared" si="7"/>
        <v>0</v>
      </c>
      <c r="AA20" s="201"/>
    </row>
    <row r="21" spans="1:27" s="29" customFormat="1" ht="27" hidden="1" customHeight="1" x14ac:dyDescent="0.25">
      <c r="A21" s="40" t="s">
        <v>45</v>
      </c>
      <c r="B21" s="35" t="s">
        <v>104</v>
      </c>
      <c r="C21" s="26"/>
      <c r="D21" s="109"/>
      <c r="E21" s="110" t="str">
        <f t="shared" si="2"/>
        <v>превышает норматив</v>
      </c>
      <c r="F21" s="79"/>
      <c r="G21" s="82"/>
      <c r="H21" s="82"/>
      <c r="I21" s="82"/>
      <c r="J21" s="83"/>
      <c r="K21" s="83">
        <f t="shared" ref="K21:X26" si="20">K22</f>
        <v>0</v>
      </c>
      <c r="L21" s="83">
        <f t="shared" si="20"/>
        <v>0</v>
      </c>
      <c r="M21" s="83">
        <f t="shared" si="20"/>
        <v>10</v>
      </c>
      <c r="N21" s="83">
        <f t="shared" si="20"/>
        <v>0</v>
      </c>
      <c r="O21" s="76"/>
      <c r="P21" s="76"/>
      <c r="Q21" s="76"/>
      <c r="R21" s="76"/>
      <c r="S21" s="76"/>
      <c r="T21" s="76"/>
      <c r="U21" s="76">
        <f t="shared" si="20"/>
        <v>0</v>
      </c>
      <c r="V21" s="76">
        <f t="shared" si="20"/>
        <v>0</v>
      </c>
      <c r="W21" s="76">
        <f t="shared" si="20"/>
        <v>0</v>
      </c>
      <c r="X21" s="76">
        <f t="shared" si="20"/>
        <v>0</v>
      </c>
      <c r="Y21" s="204">
        <f t="shared" si="6"/>
        <v>0</v>
      </c>
      <c r="Z21" s="204">
        <f t="shared" si="7"/>
        <v>0</v>
      </c>
      <c r="AA21" s="204"/>
    </row>
    <row r="22" spans="1:27" s="29" customFormat="1" ht="32.25" hidden="1" customHeight="1" x14ac:dyDescent="0.25">
      <c r="A22" s="40" t="s">
        <v>47</v>
      </c>
      <c r="B22" s="35" t="s">
        <v>103</v>
      </c>
      <c r="C22" s="26"/>
      <c r="D22" s="109"/>
      <c r="E22" s="110" t="str">
        <f t="shared" si="2"/>
        <v>превышает норматив</v>
      </c>
      <c r="F22" s="77">
        <f t="shared" ref="F22:F23" si="21">C22</f>
        <v>0</v>
      </c>
      <c r="G22" s="77">
        <f t="shared" ref="G22:I23" si="22">F22</f>
        <v>0</v>
      </c>
      <c r="H22" s="77">
        <f t="shared" si="22"/>
        <v>0</v>
      </c>
      <c r="I22" s="77">
        <f t="shared" si="22"/>
        <v>0</v>
      </c>
      <c r="J22" s="33"/>
      <c r="K22" s="33">
        <v>0</v>
      </c>
      <c r="L22" s="33">
        <f>L20</f>
        <v>0</v>
      </c>
      <c r="M22" s="33">
        <f>M20</f>
        <v>10</v>
      </c>
      <c r="N22" s="33">
        <v>0</v>
      </c>
      <c r="O22" s="37"/>
      <c r="P22" s="33"/>
      <c r="Q22" s="33"/>
      <c r="R22" s="33"/>
      <c r="S22" s="33"/>
      <c r="T22" s="37"/>
      <c r="U22" s="33">
        <f t="shared" ref="U22:X23" si="23">P22*1.2</f>
        <v>0</v>
      </c>
      <c r="V22" s="33">
        <f t="shared" si="23"/>
        <v>0</v>
      </c>
      <c r="W22" s="33">
        <f t="shared" si="23"/>
        <v>0</v>
      </c>
      <c r="X22" s="33">
        <f t="shared" si="23"/>
        <v>0</v>
      </c>
      <c r="Y22" s="201">
        <f t="shared" si="6"/>
        <v>0</v>
      </c>
      <c r="Z22" s="201">
        <f t="shared" si="7"/>
        <v>0</v>
      </c>
      <c r="AA22" s="201"/>
    </row>
    <row r="23" spans="1:27" s="29" customFormat="1" ht="27" hidden="1" customHeight="1" x14ac:dyDescent="0.25">
      <c r="A23" s="40" t="s">
        <v>49</v>
      </c>
      <c r="B23" s="30" t="s">
        <v>50</v>
      </c>
      <c r="C23" s="26"/>
      <c r="D23" s="109"/>
      <c r="E23" s="110" t="str">
        <f t="shared" si="2"/>
        <v>превышает норматив</v>
      </c>
      <c r="F23" s="77">
        <f t="shared" si="21"/>
        <v>0</v>
      </c>
      <c r="G23" s="77">
        <f t="shared" si="22"/>
        <v>0</v>
      </c>
      <c r="H23" s="77">
        <f t="shared" si="22"/>
        <v>0</v>
      </c>
      <c r="I23" s="77">
        <f t="shared" si="22"/>
        <v>0</v>
      </c>
      <c r="J23" s="33"/>
      <c r="K23" s="33">
        <v>0</v>
      </c>
      <c r="L23" s="33">
        <f>L22</f>
        <v>0</v>
      </c>
      <c r="M23" s="33">
        <f>M22</f>
        <v>10</v>
      </c>
      <c r="N23" s="33">
        <v>0</v>
      </c>
      <c r="O23" s="37"/>
      <c r="P23" s="33"/>
      <c r="Q23" s="33"/>
      <c r="R23" s="33"/>
      <c r="S23" s="33"/>
      <c r="T23" s="37"/>
      <c r="U23" s="33">
        <f t="shared" si="23"/>
        <v>0</v>
      </c>
      <c r="V23" s="33">
        <f t="shared" si="23"/>
        <v>0</v>
      </c>
      <c r="W23" s="33">
        <f t="shared" si="23"/>
        <v>0</v>
      </c>
      <c r="X23" s="33">
        <f t="shared" si="23"/>
        <v>0</v>
      </c>
      <c r="Y23" s="201">
        <f t="shared" si="6"/>
        <v>0</v>
      </c>
      <c r="Z23" s="201">
        <f t="shared" si="7"/>
        <v>0</v>
      </c>
      <c r="AA23" s="201"/>
    </row>
    <row r="24" spans="1:27" s="29" customFormat="1" ht="37.5" customHeight="1" x14ac:dyDescent="0.25">
      <c r="A24" s="40" t="s">
        <v>51</v>
      </c>
      <c r="B24" s="24" t="s">
        <v>52</v>
      </c>
      <c r="C24" s="26">
        <f>O24/J24</f>
        <v>45961.53</v>
      </c>
      <c r="D24" s="109">
        <f>нормативы!D23</f>
        <v>54707.246803707443</v>
      </c>
      <c r="E24" s="110" t="str">
        <f t="shared" si="2"/>
        <v>не превышает норматив</v>
      </c>
      <c r="F24" s="82">
        <f t="shared" ref="F24:I24" si="24">F25+F26+F27+F28</f>
        <v>0</v>
      </c>
      <c r="G24" s="82">
        <f t="shared" si="24"/>
        <v>0</v>
      </c>
      <c r="H24" s="82">
        <f t="shared" si="24"/>
        <v>0</v>
      </c>
      <c r="I24" s="82">
        <f t="shared" si="24"/>
        <v>0</v>
      </c>
      <c r="J24" s="83">
        <v>57</v>
      </c>
      <c r="K24" s="83">
        <f t="shared" si="20"/>
        <v>0</v>
      </c>
      <c r="L24" s="83">
        <f>L25</f>
        <v>8</v>
      </c>
      <c r="M24" s="83">
        <f>M25</f>
        <v>0</v>
      </c>
      <c r="N24" s="83">
        <f>N25</f>
        <v>0</v>
      </c>
      <c r="O24" s="37">
        <v>2619807.21</v>
      </c>
      <c r="P24" s="37"/>
      <c r="Q24" s="37"/>
      <c r="R24" s="37"/>
      <c r="S24" s="37"/>
      <c r="T24" s="37">
        <v>3196164.7961999997</v>
      </c>
      <c r="U24" s="37">
        <f t="shared" ref="U24:X24" si="25">U25+U26+U28</f>
        <v>0</v>
      </c>
      <c r="V24" s="37">
        <f t="shared" si="25"/>
        <v>0</v>
      </c>
      <c r="W24" s="37">
        <f t="shared" si="25"/>
        <v>0</v>
      </c>
      <c r="X24" s="37">
        <f t="shared" si="25"/>
        <v>0</v>
      </c>
      <c r="Y24" s="204">
        <f t="shared" si="6"/>
        <v>57</v>
      </c>
      <c r="Z24" s="204">
        <f t="shared" si="7"/>
        <v>3118313.0678113243</v>
      </c>
      <c r="AA24" s="204">
        <f>Z24*1.22</f>
        <v>3804341.9427298154</v>
      </c>
    </row>
    <row r="25" spans="1:27" s="29" customFormat="1" ht="27" hidden="1" customHeight="1" x14ac:dyDescent="0.25">
      <c r="A25" s="40" t="s">
        <v>53</v>
      </c>
      <c r="B25" s="30" t="s">
        <v>24</v>
      </c>
      <c r="C25" s="26"/>
      <c r="D25" s="109"/>
      <c r="E25" s="109"/>
      <c r="F25" s="77">
        <f>C25</f>
        <v>0</v>
      </c>
      <c r="G25" s="77">
        <f>F25</f>
        <v>0</v>
      </c>
      <c r="H25" s="77">
        <f>G25</f>
        <v>0</v>
      </c>
      <c r="I25" s="77">
        <f>H25</f>
        <v>0</v>
      </c>
      <c r="J25" s="33"/>
      <c r="K25" s="33">
        <v>0</v>
      </c>
      <c r="L25" s="33">
        <v>8</v>
      </c>
      <c r="M25" s="33">
        <v>0</v>
      </c>
      <c r="N25" s="33">
        <v>0</v>
      </c>
      <c r="O25" s="37"/>
      <c r="P25" s="33"/>
      <c r="Q25" s="33"/>
      <c r="R25" s="33"/>
      <c r="S25" s="33"/>
      <c r="T25" s="37"/>
      <c r="U25" s="33">
        <f>P25*1.2</f>
        <v>0</v>
      </c>
      <c r="V25" s="33">
        <f>Q25*1.2</f>
        <v>0</v>
      </c>
      <c r="W25" s="33">
        <f>R25*1.2</f>
        <v>0</v>
      </c>
      <c r="X25" s="33">
        <f>S25*1.2</f>
        <v>0</v>
      </c>
      <c r="Y25" s="201">
        <f t="shared" si="6"/>
        <v>0</v>
      </c>
      <c r="Z25" s="201">
        <f t="shared" si="7"/>
        <v>0</v>
      </c>
      <c r="AA25" s="201"/>
    </row>
    <row r="26" spans="1:27" s="29" customFormat="1" ht="27" hidden="1" customHeight="1" x14ac:dyDescent="0.25">
      <c r="A26" s="40" t="s">
        <v>54</v>
      </c>
      <c r="B26" s="35" t="s">
        <v>104</v>
      </c>
      <c r="C26" s="26"/>
      <c r="D26" s="109"/>
      <c r="E26" s="109"/>
      <c r="F26" s="79"/>
      <c r="G26" s="82"/>
      <c r="H26" s="82"/>
      <c r="I26" s="82"/>
      <c r="J26" s="83"/>
      <c r="K26" s="83">
        <f t="shared" si="20"/>
        <v>0</v>
      </c>
      <c r="L26" s="83">
        <f t="shared" si="20"/>
        <v>8</v>
      </c>
      <c r="M26" s="83">
        <f t="shared" si="20"/>
        <v>0</v>
      </c>
      <c r="N26" s="83">
        <f t="shared" si="20"/>
        <v>0</v>
      </c>
      <c r="O26" s="76"/>
      <c r="P26" s="76"/>
      <c r="Q26" s="76"/>
      <c r="R26" s="76"/>
      <c r="S26" s="76"/>
      <c r="T26" s="76"/>
      <c r="U26" s="76">
        <f t="shared" si="20"/>
        <v>0</v>
      </c>
      <c r="V26" s="76">
        <f t="shared" si="20"/>
        <v>0</v>
      </c>
      <c r="W26" s="76">
        <f t="shared" si="20"/>
        <v>0</v>
      </c>
      <c r="X26" s="76">
        <f t="shared" si="20"/>
        <v>0</v>
      </c>
      <c r="Y26" s="204">
        <f t="shared" si="6"/>
        <v>0</v>
      </c>
      <c r="Z26" s="204">
        <f t="shared" si="7"/>
        <v>0</v>
      </c>
      <c r="AA26" s="204"/>
    </row>
    <row r="27" spans="1:27" s="29" customFormat="1" ht="33.75" hidden="1" customHeight="1" x14ac:dyDescent="0.25">
      <c r="A27" s="40" t="s">
        <v>55</v>
      </c>
      <c r="B27" s="35" t="s">
        <v>103</v>
      </c>
      <c r="C27" s="26"/>
      <c r="D27" s="109"/>
      <c r="E27" s="109"/>
      <c r="F27" s="77">
        <f t="shared" ref="F27:F33" si="26">C27</f>
        <v>0</v>
      </c>
      <c r="G27" s="77">
        <f t="shared" ref="G27:I33" si="27">F27</f>
        <v>0</v>
      </c>
      <c r="H27" s="77">
        <f t="shared" si="27"/>
        <v>0</v>
      </c>
      <c r="I27" s="77">
        <f t="shared" si="27"/>
        <v>0</v>
      </c>
      <c r="J27" s="33"/>
      <c r="K27" s="33">
        <v>0</v>
      </c>
      <c r="L27" s="33">
        <f>L25</f>
        <v>8</v>
      </c>
      <c r="M27" s="33">
        <f>M25</f>
        <v>0</v>
      </c>
      <c r="N27" s="33">
        <v>0</v>
      </c>
      <c r="O27" s="37"/>
      <c r="P27" s="33"/>
      <c r="Q27" s="33"/>
      <c r="R27" s="33"/>
      <c r="S27" s="33"/>
      <c r="T27" s="37"/>
      <c r="U27" s="33">
        <f t="shared" ref="U27:X28" si="28">P27*1.2</f>
        <v>0</v>
      </c>
      <c r="V27" s="33">
        <f t="shared" si="28"/>
        <v>0</v>
      </c>
      <c r="W27" s="33">
        <f t="shared" si="28"/>
        <v>0</v>
      </c>
      <c r="X27" s="33">
        <f t="shared" si="28"/>
        <v>0</v>
      </c>
      <c r="Y27" s="201">
        <f t="shared" si="6"/>
        <v>0</v>
      </c>
      <c r="Z27" s="201">
        <f t="shared" si="7"/>
        <v>0</v>
      </c>
      <c r="AA27" s="201"/>
    </row>
    <row r="28" spans="1:27" s="29" customFormat="1" ht="27" hidden="1" customHeight="1" x14ac:dyDescent="0.25">
      <c r="A28" s="40" t="s">
        <v>57</v>
      </c>
      <c r="B28" s="30" t="s">
        <v>58</v>
      </c>
      <c r="C28" s="26"/>
      <c r="D28" s="109"/>
      <c r="E28" s="109"/>
      <c r="F28" s="77">
        <f t="shared" si="26"/>
        <v>0</v>
      </c>
      <c r="G28" s="77">
        <f t="shared" si="27"/>
        <v>0</v>
      </c>
      <c r="H28" s="77">
        <f t="shared" si="27"/>
        <v>0</v>
      </c>
      <c r="I28" s="77">
        <f t="shared" si="27"/>
        <v>0</v>
      </c>
      <c r="J28" s="33"/>
      <c r="K28" s="33">
        <v>0</v>
      </c>
      <c r="L28" s="33">
        <f>L25</f>
        <v>8</v>
      </c>
      <c r="M28" s="33">
        <f>M25</f>
        <v>0</v>
      </c>
      <c r="N28" s="33">
        <v>0</v>
      </c>
      <c r="O28" s="37"/>
      <c r="P28" s="33"/>
      <c r="Q28" s="33"/>
      <c r="R28" s="33"/>
      <c r="S28" s="33"/>
      <c r="T28" s="124"/>
      <c r="U28" s="33">
        <f t="shared" si="28"/>
        <v>0</v>
      </c>
      <c r="V28" s="33">
        <f t="shared" si="28"/>
        <v>0</v>
      </c>
      <c r="W28" s="33">
        <f t="shared" si="28"/>
        <v>0</v>
      </c>
      <c r="X28" s="33">
        <f t="shared" si="28"/>
        <v>0</v>
      </c>
      <c r="Y28" s="201">
        <f t="shared" si="6"/>
        <v>0</v>
      </c>
      <c r="Z28" s="201">
        <f t="shared" si="7"/>
        <v>0</v>
      </c>
      <c r="AA28" s="201"/>
    </row>
    <row r="29" spans="1:27" s="29" customFormat="1" ht="31.5" customHeight="1" x14ac:dyDescent="0.25">
      <c r="A29" s="23" t="s">
        <v>59</v>
      </c>
      <c r="B29" s="24" t="s">
        <v>69</v>
      </c>
      <c r="C29" s="26"/>
      <c r="D29" s="109"/>
      <c r="E29" s="109"/>
      <c r="F29" s="82"/>
      <c r="G29" s="82"/>
      <c r="H29" s="82"/>
      <c r="I29" s="82"/>
      <c r="J29" s="83"/>
      <c r="K29" s="83"/>
      <c r="L29" s="83"/>
      <c r="M29" s="83"/>
      <c r="N29" s="83"/>
      <c r="O29" s="28"/>
      <c r="P29" s="28"/>
      <c r="Q29" s="28"/>
      <c r="R29" s="28"/>
      <c r="S29" s="125"/>
      <c r="T29" s="126"/>
      <c r="U29" s="127">
        <f t="shared" ref="U29:X29" si="29">U30+U31+U32+U33</f>
        <v>0</v>
      </c>
      <c r="V29" s="28">
        <f t="shared" si="29"/>
        <v>0</v>
      </c>
      <c r="W29" s="28">
        <f t="shared" si="29"/>
        <v>0</v>
      </c>
      <c r="X29" s="28">
        <f t="shared" si="29"/>
        <v>0</v>
      </c>
      <c r="Y29" s="204">
        <f t="shared" si="6"/>
        <v>0</v>
      </c>
      <c r="Z29" s="204">
        <f t="shared" si="7"/>
        <v>0</v>
      </c>
      <c r="AA29" s="204">
        <f>Z29*1.22</f>
        <v>0</v>
      </c>
    </row>
    <row r="30" spans="1:27" s="29" customFormat="1" ht="44.25" customHeight="1" x14ac:dyDescent="0.25">
      <c r="A30" s="40" t="s">
        <v>61</v>
      </c>
      <c r="B30" s="46" t="s">
        <v>71</v>
      </c>
      <c r="C30" s="26">
        <f t="shared" ref="C30:C33" si="30">O30/J30</f>
        <v>62880</v>
      </c>
      <c r="D30" s="246" t="s">
        <v>154</v>
      </c>
      <c r="E30" s="109" t="s">
        <v>128</v>
      </c>
      <c r="F30" s="77">
        <f t="shared" si="26"/>
        <v>62880</v>
      </c>
      <c r="G30" s="77">
        <f t="shared" si="27"/>
        <v>62880</v>
      </c>
      <c r="H30" s="77">
        <f t="shared" si="27"/>
        <v>62880</v>
      </c>
      <c r="I30" s="77">
        <f t="shared" si="27"/>
        <v>62880</v>
      </c>
      <c r="J30" s="76">
        <v>448</v>
      </c>
      <c r="K30" s="33">
        <v>0</v>
      </c>
      <c r="L30" s="33">
        <v>60</v>
      </c>
      <c r="M30" s="33">
        <v>110</v>
      </c>
      <c r="N30" s="33">
        <v>0</v>
      </c>
      <c r="O30" s="37">
        <v>28170240</v>
      </c>
      <c r="P30" s="33"/>
      <c r="Q30" s="33"/>
      <c r="R30" s="33"/>
      <c r="S30" s="33"/>
      <c r="T30" s="123">
        <v>34367692.799999997</v>
      </c>
      <c r="U30" s="33">
        <f t="shared" ref="U30:X33" si="31">P30*1.2</f>
        <v>0</v>
      </c>
      <c r="V30" s="33">
        <f t="shared" si="31"/>
        <v>0</v>
      </c>
      <c r="W30" s="33">
        <f t="shared" si="31"/>
        <v>0</v>
      </c>
      <c r="X30" s="33">
        <f t="shared" si="31"/>
        <v>0</v>
      </c>
      <c r="Y30" s="202">
        <f t="shared" si="6"/>
        <v>448</v>
      </c>
      <c r="Z30" s="202">
        <f>O30</f>
        <v>28170240</v>
      </c>
      <c r="AA30" s="202">
        <f>Z30*1.22</f>
        <v>34367692.799999997</v>
      </c>
    </row>
    <row r="31" spans="1:27" s="29" customFormat="1" ht="42.75" customHeight="1" x14ac:dyDescent="0.25">
      <c r="A31" s="40" t="s">
        <v>105</v>
      </c>
      <c r="B31" s="30" t="s">
        <v>73</v>
      </c>
      <c r="C31" s="26">
        <f t="shared" si="30"/>
        <v>7562.03</v>
      </c>
      <c r="D31" s="247"/>
      <c r="E31" s="109" t="s">
        <v>128</v>
      </c>
      <c r="F31" s="77">
        <f t="shared" si="26"/>
        <v>7562.03</v>
      </c>
      <c r="G31" s="77">
        <f t="shared" si="27"/>
        <v>7562.03</v>
      </c>
      <c r="H31" s="77">
        <f t="shared" si="27"/>
        <v>7562.03</v>
      </c>
      <c r="I31" s="77">
        <f t="shared" si="27"/>
        <v>7562.03</v>
      </c>
      <c r="J31" s="118">
        <v>448</v>
      </c>
      <c r="K31" s="33">
        <v>0</v>
      </c>
      <c r="L31" s="33">
        <f>L30</f>
        <v>60</v>
      </c>
      <c r="M31" s="33">
        <f>M30</f>
        <v>110</v>
      </c>
      <c r="N31" s="33">
        <v>0</v>
      </c>
      <c r="O31" s="37">
        <v>3387789.44</v>
      </c>
      <c r="P31" s="33"/>
      <c r="Q31" s="33"/>
      <c r="R31" s="33"/>
      <c r="S31" s="33"/>
      <c r="T31" s="37">
        <v>4133103.1168</v>
      </c>
      <c r="U31" s="33">
        <f t="shared" si="31"/>
        <v>0</v>
      </c>
      <c r="V31" s="33">
        <f t="shared" si="31"/>
        <v>0</v>
      </c>
      <c r="W31" s="33">
        <f t="shared" si="31"/>
        <v>0</v>
      </c>
      <c r="X31" s="33">
        <f t="shared" si="31"/>
        <v>0</v>
      </c>
      <c r="Y31" s="202">
        <f t="shared" si="6"/>
        <v>448</v>
      </c>
      <c r="Z31" s="202">
        <f t="shared" ref="Z31:Z33" si="32">O31</f>
        <v>3387789.44</v>
      </c>
      <c r="AA31" s="202">
        <f>Z31*1.22</f>
        <v>4133103.1168</v>
      </c>
    </row>
    <row r="32" spans="1:27" s="29" customFormat="1" ht="46.5" customHeight="1" x14ac:dyDescent="0.25">
      <c r="A32" s="40" t="s">
        <v>106</v>
      </c>
      <c r="B32" s="30" t="s">
        <v>75</v>
      </c>
      <c r="C32" s="26">
        <f t="shared" si="30"/>
        <v>18010.599999999999</v>
      </c>
      <c r="D32" s="247"/>
      <c r="E32" s="109" t="s">
        <v>128</v>
      </c>
      <c r="F32" s="77">
        <f t="shared" si="26"/>
        <v>18010.599999999999</v>
      </c>
      <c r="G32" s="77">
        <f t="shared" si="27"/>
        <v>18010.599999999999</v>
      </c>
      <c r="H32" s="77">
        <f t="shared" si="27"/>
        <v>18010.599999999999</v>
      </c>
      <c r="I32" s="77">
        <f t="shared" si="27"/>
        <v>18010.599999999999</v>
      </c>
      <c r="J32" s="76">
        <v>846</v>
      </c>
      <c r="K32" s="33">
        <v>0</v>
      </c>
      <c r="L32" s="33">
        <v>113</v>
      </c>
      <c r="M32" s="33">
        <v>67</v>
      </c>
      <c r="N32" s="33">
        <v>0</v>
      </c>
      <c r="O32" s="37">
        <v>15236967.6</v>
      </c>
      <c r="P32" s="33"/>
      <c r="Q32" s="33"/>
      <c r="R32" s="33"/>
      <c r="S32" s="33"/>
      <c r="T32" s="37">
        <v>18589100.471999995</v>
      </c>
      <c r="U32" s="33">
        <f t="shared" si="31"/>
        <v>0</v>
      </c>
      <c r="V32" s="33">
        <f t="shared" si="31"/>
        <v>0</v>
      </c>
      <c r="W32" s="33">
        <f t="shared" si="31"/>
        <v>0</v>
      </c>
      <c r="X32" s="33">
        <f t="shared" si="31"/>
        <v>0</v>
      </c>
      <c r="Y32" s="202">
        <f t="shared" si="6"/>
        <v>846</v>
      </c>
      <c r="Z32" s="202">
        <f t="shared" si="32"/>
        <v>15236967.6</v>
      </c>
      <c r="AA32" s="202">
        <f>Z32*1.22</f>
        <v>18589100.471999999</v>
      </c>
    </row>
    <row r="33" spans="1:27" s="29" customFormat="1" ht="38.25" customHeight="1" x14ac:dyDescent="0.25">
      <c r="A33" s="40" t="s">
        <v>107</v>
      </c>
      <c r="B33" s="30" t="s">
        <v>77</v>
      </c>
      <c r="C33" s="26">
        <f t="shared" si="30"/>
        <v>3005.65</v>
      </c>
      <c r="D33" s="248"/>
      <c r="E33" s="109" t="s">
        <v>128</v>
      </c>
      <c r="F33" s="77">
        <f t="shared" si="26"/>
        <v>3005.65</v>
      </c>
      <c r="G33" s="77">
        <f t="shared" si="27"/>
        <v>3005.65</v>
      </c>
      <c r="H33" s="77">
        <f t="shared" si="27"/>
        <v>3005.65</v>
      </c>
      <c r="I33" s="77">
        <f t="shared" si="27"/>
        <v>3005.65</v>
      </c>
      <c r="J33" s="118">
        <v>846</v>
      </c>
      <c r="K33" s="33">
        <v>0</v>
      </c>
      <c r="L33" s="33">
        <f>L32</f>
        <v>113</v>
      </c>
      <c r="M33" s="33">
        <f>M32</f>
        <v>67</v>
      </c>
      <c r="N33" s="33">
        <v>0</v>
      </c>
      <c r="O33" s="37">
        <v>2542779.9</v>
      </c>
      <c r="P33" s="33"/>
      <c r="Q33" s="33"/>
      <c r="R33" s="33"/>
      <c r="S33" s="33"/>
      <c r="T33" s="37">
        <v>3102191.4779999992</v>
      </c>
      <c r="U33" s="33">
        <f t="shared" si="31"/>
        <v>0</v>
      </c>
      <c r="V33" s="33">
        <f t="shared" si="31"/>
        <v>0</v>
      </c>
      <c r="W33" s="33">
        <f t="shared" si="31"/>
        <v>0</v>
      </c>
      <c r="X33" s="33">
        <f t="shared" si="31"/>
        <v>0</v>
      </c>
      <c r="Y33" s="202">
        <f t="shared" si="6"/>
        <v>846</v>
      </c>
      <c r="Z33" s="202">
        <f t="shared" si="32"/>
        <v>2542779.9</v>
      </c>
      <c r="AA33" s="202">
        <f>Z33*1.22</f>
        <v>3102191.4779999997</v>
      </c>
    </row>
    <row r="34" spans="1:27" ht="31.5" customHeight="1" x14ac:dyDescent="0.25">
      <c r="A34" s="40"/>
      <c r="B34" s="49" t="s">
        <v>85</v>
      </c>
      <c r="C34" s="51"/>
      <c r="D34" s="128"/>
      <c r="E34" s="128"/>
      <c r="F34" s="84"/>
      <c r="G34" s="84"/>
      <c r="H34" s="84"/>
      <c r="I34" s="84"/>
      <c r="J34" s="84"/>
      <c r="K34" s="84"/>
      <c r="L34" s="84"/>
      <c r="M34" s="84"/>
      <c r="N34" s="84"/>
      <c r="O34" s="52">
        <f>O8+O13+O18+O29+O19+O24+O30+O31+O32+O33</f>
        <v>133289059.06999999</v>
      </c>
      <c r="P34" s="53">
        <f t="shared" ref="P34:X34" si="33">P8+P13+P18+P29</f>
        <v>0</v>
      </c>
      <c r="Q34" s="53">
        <f t="shared" si="33"/>
        <v>0</v>
      </c>
      <c r="R34" s="53">
        <f t="shared" si="33"/>
        <v>0</v>
      </c>
      <c r="S34" s="53">
        <f t="shared" si="33"/>
        <v>0</v>
      </c>
      <c r="T34" s="52">
        <f>T8+T13+T18+T29+T19+T24+T30+T31+T32+T33</f>
        <v>162612652.0654</v>
      </c>
      <c r="U34" s="53">
        <f t="shared" si="33"/>
        <v>0</v>
      </c>
      <c r="V34" s="53">
        <f t="shared" si="33"/>
        <v>0</v>
      </c>
      <c r="W34" s="53">
        <f t="shared" si="33"/>
        <v>0</v>
      </c>
      <c r="X34" s="53">
        <f t="shared" si="33"/>
        <v>0</v>
      </c>
      <c r="Y34" s="205"/>
      <c r="Z34" s="206">
        <f>Z8+Z13+Z19+Z24+Z30+Z31+Z32+Z33</f>
        <v>224323157.57861429</v>
      </c>
      <c r="AA34" s="206">
        <f>AA8+AA13+AA19+AA24+AA30+AA31+AA32+AA33</f>
        <v>273674252.24590945</v>
      </c>
    </row>
    <row r="35" spans="1:27" hidden="1" x14ac:dyDescent="0.25">
      <c r="A35" s="54"/>
      <c r="B35" s="55" t="s">
        <v>86</v>
      </c>
      <c r="C35" s="57"/>
      <c r="D35" s="57"/>
      <c r="E35" s="57"/>
      <c r="F35" s="57"/>
      <c r="G35" s="57"/>
      <c r="H35" s="57"/>
      <c r="I35" s="57"/>
      <c r="J35" s="58">
        <f>J9+J14+J20+J25</f>
        <v>0</v>
      </c>
      <c r="K35" s="58"/>
      <c r="L35" s="58"/>
      <c r="M35" s="58"/>
      <c r="N35" s="58"/>
      <c r="O35" s="57">
        <f>O8+O13+O18</f>
        <v>78060701.969999999</v>
      </c>
      <c r="P35" s="57"/>
      <c r="Q35" s="57"/>
      <c r="R35" s="57"/>
      <c r="S35" s="57"/>
      <c r="T35" s="57">
        <f>T8+T13+T18</f>
        <v>95234056.403400004</v>
      </c>
      <c r="U35" s="12"/>
      <c r="V35" s="12"/>
      <c r="W35" s="12"/>
      <c r="X35" s="12"/>
    </row>
    <row r="36" spans="1:27" hidden="1" x14ac:dyDescent="0.25">
      <c r="A36" s="54"/>
      <c r="B36" s="55" t="s">
        <v>87</v>
      </c>
      <c r="C36" s="57"/>
      <c r="D36" s="57"/>
      <c r="E36" s="57"/>
      <c r="F36" s="57"/>
      <c r="G36" s="57"/>
      <c r="H36" s="57"/>
      <c r="I36" s="57"/>
      <c r="J36" s="58">
        <f>J30</f>
        <v>448</v>
      </c>
      <c r="K36" s="58"/>
      <c r="L36" s="58"/>
      <c r="M36" s="58"/>
      <c r="N36" s="58"/>
      <c r="O36" s="57">
        <f>O30+O31</f>
        <v>31558029.440000001</v>
      </c>
      <c r="P36" s="57"/>
      <c r="Q36" s="57"/>
      <c r="R36" s="57"/>
      <c r="S36" s="57"/>
      <c r="T36" s="57">
        <f>T30+T31</f>
        <v>38500795.9168</v>
      </c>
      <c r="U36" s="12"/>
      <c r="V36" s="12"/>
      <c r="W36" s="12"/>
      <c r="X36" s="12"/>
    </row>
    <row r="37" spans="1:27" hidden="1" x14ac:dyDescent="0.25">
      <c r="A37" s="54"/>
      <c r="B37" s="55" t="s">
        <v>88</v>
      </c>
      <c r="C37" s="57"/>
      <c r="D37" s="57"/>
      <c r="E37" s="57"/>
      <c r="F37" s="57"/>
      <c r="G37" s="57"/>
      <c r="H37" s="57"/>
      <c r="I37" s="57"/>
      <c r="J37" s="58">
        <f>J32</f>
        <v>846</v>
      </c>
      <c r="K37" s="58"/>
      <c r="L37" s="58"/>
      <c r="M37" s="58"/>
      <c r="N37" s="58"/>
      <c r="O37" s="57">
        <f>O32+O33</f>
        <v>17779747.5</v>
      </c>
      <c r="P37" s="57"/>
      <c r="Q37" s="57"/>
      <c r="R37" s="57"/>
      <c r="S37" s="57"/>
      <c r="T37" s="57">
        <f>T32+T33</f>
        <v>21691291.949999996</v>
      </c>
      <c r="U37" s="12"/>
      <c r="V37" s="12"/>
      <c r="W37" s="12"/>
      <c r="X37" s="12"/>
    </row>
    <row r="39" spans="1:27" x14ac:dyDescent="0.25">
      <c r="B39" s="1"/>
      <c r="C39" s="1"/>
      <c r="D39" s="1"/>
      <c r="E39" s="1"/>
      <c r="F39" s="1"/>
      <c r="G39" s="1"/>
      <c r="H39" s="1"/>
      <c r="I39" s="1"/>
      <c r="J39" s="70"/>
      <c r="K39" s="70"/>
      <c r="L39" s="70"/>
      <c r="M39" s="70"/>
      <c r="N39" s="70"/>
      <c r="O39" s="70"/>
      <c r="P39" s="70"/>
      <c r="Q39" s="70"/>
      <c r="R39" s="70"/>
      <c r="S39" s="70"/>
    </row>
    <row r="40" spans="1:27" x14ac:dyDescent="0.25">
      <c r="U40" s="85"/>
      <c r="V40" s="85"/>
      <c r="W40" s="85"/>
      <c r="X40" s="85"/>
    </row>
    <row r="41" spans="1:27" hidden="1" x14ac:dyDescent="0.25">
      <c r="F41" s="3" t="s">
        <v>108</v>
      </c>
      <c r="G41" s="3" t="s">
        <v>14</v>
      </c>
      <c r="H41" s="3" t="s">
        <v>15</v>
      </c>
      <c r="I41" s="3" t="s">
        <v>16</v>
      </c>
      <c r="J41" s="3" t="s">
        <v>17</v>
      </c>
      <c r="P41" s="70"/>
    </row>
    <row r="42" spans="1:27" hidden="1" x14ac:dyDescent="0.25">
      <c r="C42" s="86" t="s">
        <v>103</v>
      </c>
      <c r="D42" s="86"/>
      <c r="E42" s="86"/>
      <c r="F42" s="3">
        <f>O11+O16+O21+O26</f>
        <v>0</v>
      </c>
      <c r="G42" s="3">
        <f>P11+P16+P21+P26</f>
        <v>0</v>
      </c>
      <c r="H42" s="3">
        <f>Q11+Q16+Q21+Q26</f>
        <v>0</v>
      </c>
      <c r="I42" s="3">
        <f>R11+R16+R21+R26</f>
        <v>0</v>
      </c>
      <c r="J42" s="3">
        <f>S11+S16+S21+S26</f>
        <v>0</v>
      </c>
      <c r="P42" s="70"/>
    </row>
    <row r="43" spans="1:27" hidden="1" x14ac:dyDescent="0.25">
      <c r="C43" s="86" t="s">
        <v>24</v>
      </c>
      <c r="D43" s="86"/>
      <c r="E43" s="86"/>
      <c r="F43" s="3">
        <f>O9+O14+O20+O25</f>
        <v>0</v>
      </c>
      <c r="G43" s="3">
        <f>P9+P14+P20+P25</f>
        <v>0</v>
      </c>
      <c r="H43" s="3">
        <f>Q9+Q14+Q20+Q25</f>
        <v>0</v>
      </c>
      <c r="I43" s="3">
        <f>R9+R14+R20+R25</f>
        <v>0</v>
      </c>
      <c r="J43" s="3">
        <f>S9+S14+S20+S25</f>
        <v>0</v>
      </c>
      <c r="O43" s="70"/>
      <c r="P43" s="70"/>
      <c r="T43" s="70"/>
    </row>
    <row r="44" spans="1:27" hidden="1" x14ac:dyDescent="0.25">
      <c r="C44" s="86" t="s">
        <v>26</v>
      </c>
      <c r="D44" s="86"/>
      <c r="E44" s="86"/>
      <c r="F44" s="3">
        <f>O10+O15</f>
        <v>0</v>
      </c>
      <c r="G44" s="3">
        <f>P10+P15</f>
        <v>0</v>
      </c>
      <c r="H44" s="3">
        <f>Q10+Q15</f>
        <v>0</v>
      </c>
      <c r="I44" s="3">
        <f>R10+R15</f>
        <v>0</v>
      </c>
      <c r="J44" s="3">
        <f>S10+S15</f>
        <v>0</v>
      </c>
      <c r="P44" s="70"/>
    </row>
    <row r="45" spans="1:27" hidden="1" x14ac:dyDescent="0.25">
      <c r="C45" s="86" t="s">
        <v>109</v>
      </c>
      <c r="D45" s="86"/>
      <c r="E45" s="86"/>
      <c r="F45" s="3">
        <f>O23+O28</f>
        <v>0</v>
      </c>
      <c r="G45" s="3">
        <f>P23+P28</f>
        <v>0</v>
      </c>
      <c r="H45" s="3">
        <f>Q23+Q28</f>
        <v>0</v>
      </c>
      <c r="I45" s="3">
        <f>R23+R28</f>
        <v>0</v>
      </c>
      <c r="J45" s="3">
        <f>S23+S28</f>
        <v>0</v>
      </c>
    </row>
    <row r="46" spans="1:27" hidden="1" x14ac:dyDescent="0.25">
      <c r="C46" s="86" t="s">
        <v>110</v>
      </c>
      <c r="D46" s="86"/>
      <c r="E46" s="86"/>
      <c r="F46" s="3">
        <f t="shared" ref="F46:F49" si="34">O30</f>
        <v>28170240</v>
      </c>
      <c r="G46" s="3">
        <f t="shared" ref="G46:J49" si="35">P30</f>
        <v>0</v>
      </c>
      <c r="H46" s="3">
        <f t="shared" si="35"/>
        <v>0</v>
      </c>
      <c r="I46" s="3">
        <f t="shared" si="35"/>
        <v>0</v>
      </c>
      <c r="J46" s="3">
        <f t="shared" si="35"/>
        <v>0</v>
      </c>
    </row>
    <row r="47" spans="1:27" hidden="1" x14ac:dyDescent="0.25">
      <c r="C47" s="86" t="s">
        <v>111</v>
      </c>
      <c r="D47" s="86"/>
      <c r="E47" s="86"/>
      <c r="F47" s="3">
        <f t="shared" si="34"/>
        <v>3387789.44</v>
      </c>
      <c r="G47" s="3">
        <f t="shared" si="35"/>
        <v>0</v>
      </c>
      <c r="H47" s="3">
        <f t="shared" si="35"/>
        <v>0</v>
      </c>
      <c r="I47" s="3">
        <f t="shared" si="35"/>
        <v>0</v>
      </c>
      <c r="J47" s="3">
        <f t="shared" si="35"/>
        <v>0</v>
      </c>
    </row>
    <row r="48" spans="1:27" hidden="1" x14ac:dyDescent="0.25">
      <c r="C48" s="86" t="s">
        <v>112</v>
      </c>
      <c r="D48" s="86"/>
      <c r="E48" s="86"/>
      <c r="F48" s="3">
        <f t="shared" si="34"/>
        <v>15236967.6</v>
      </c>
      <c r="G48" s="3">
        <f t="shared" si="35"/>
        <v>0</v>
      </c>
      <c r="H48" s="3">
        <f t="shared" si="35"/>
        <v>0</v>
      </c>
      <c r="I48" s="3">
        <f t="shared" si="35"/>
        <v>0</v>
      </c>
      <c r="J48" s="3">
        <f t="shared" si="35"/>
        <v>0</v>
      </c>
    </row>
    <row r="49" spans="3:20" hidden="1" x14ac:dyDescent="0.25">
      <c r="C49" s="86" t="s">
        <v>113</v>
      </c>
      <c r="D49" s="86"/>
      <c r="E49" s="86"/>
      <c r="F49" s="3">
        <f t="shared" si="34"/>
        <v>2542779.9</v>
      </c>
      <c r="G49" s="3">
        <f t="shared" si="35"/>
        <v>0</v>
      </c>
      <c r="H49" s="3">
        <f t="shared" si="35"/>
        <v>0</v>
      </c>
      <c r="I49" s="3">
        <f t="shared" si="35"/>
        <v>0</v>
      </c>
      <c r="J49" s="3">
        <f t="shared" si="35"/>
        <v>0</v>
      </c>
    </row>
    <row r="50" spans="3:20" hidden="1" x14ac:dyDescent="0.25">
      <c r="C50" s="86"/>
      <c r="D50" s="86"/>
      <c r="E50" s="86"/>
      <c r="G50" s="3">
        <f>SUM(G42:G49)</f>
        <v>0</v>
      </c>
      <c r="H50" s="3">
        <f>SUM(H42:H49)</f>
        <v>0</v>
      </c>
      <c r="I50" s="3">
        <f>SUM(I42:I49)</f>
        <v>0</v>
      </c>
      <c r="J50" s="3">
        <f>SUM(J42:J49)</f>
        <v>0</v>
      </c>
    </row>
    <row r="51" spans="3:20" hidden="1" x14ac:dyDescent="0.25">
      <c r="C51" s="86" t="s">
        <v>114</v>
      </c>
      <c r="D51" s="86"/>
      <c r="E51" s="86"/>
      <c r="F51" s="3">
        <f>O34-SUM(F42:F49)+O34-SUM(G42:J49)</f>
        <v>217240341.19999999</v>
      </c>
    </row>
    <row r="52" spans="3:20" hidden="1" x14ac:dyDescent="0.25">
      <c r="N52" s="70" t="s">
        <v>115</v>
      </c>
      <c r="O52" s="87">
        <f>O11+O16+O21+O26+O31+O33</f>
        <v>5930569.3399999999</v>
      </c>
      <c r="P52" s="70">
        <f t="shared" ref="P52:P53" si="36">ROUND(O52/1000000,8)</f>
        <v>5.9305693399999999</v>
      </c>
      <c r="T52" s="1">
        <f t="shared" ref="T52:T53" si="37">ROUND(O52/1000000,8)</f>
        <v>5.9305693399999999</v>
      </c>
    </row>
    <row r="53" spans="3:20" hidden="1" x14ac:dyDescent="0.25">
      <c r="N53" s="70" t="s">
        <v>116</v>
      </c>
      <c r="O53" s="87">
        <f>O9+O10+O14+O15+O20+O23+O25+O28+O30+O32</f>
        <v>43407207.600000001</v>
      </c>
      <c r="P53" s="70">
        <f t="shared" si="36"/>
        <v>43.4072076</v>
      </c>
      <c r="T53" s="1">
        <f t="shared" si="37"/>
        <v>43.4072076</v>
      </c>
    </row>
    <row r="56" spans="3:20" x14ac:dyDescent="0.25">
      <c r="O56" s="70"/>
    </row>
    <row r="58" spans="3:20" x14ac:dyDescent="0.25">
      <c r="O58" s="70"/>
    </row>
    <row r="64" spans="3:20" x14ac:dyDescent="0.25">
      <c r="O64" s="70"/>
    </row>
  </sheetData>
  <mergeCells count="27">
    <mergeCell ref="A2:T2"/>
    <mergeCell ref="F4:I4"/>
    <mergeCell ref="J4:X4"/>
    <mergeCell ref="A5:A7"/>
    <mergeCell ref="B5:B7"/>
    <mergeCell ref="C5:C7"/>
    <mergeCell ref="D5:D7"/>
    <mergeCell ref="J5:N5"/>
    <mergeCell ref="O5:S5"/>
    <mergeCell ref="T5:X5"/>
    <mergeCell ref="J6:J7"/>
    <mergeCell ref="K6:K7"/>
    <mergeCell ref="L6:L7"/>
    <mergeCell ref="M6:M7"/>
    <mergeCell ref="N6:N7"/>
    <mergeCell ref="D30:D33"/>
    <mergeCell ref="Y4:AA4"/>
    <mergeCell ref="T6:T7"/>
    <mergeCell ref="U6:U7"/>
    <mergeCell ref="V6:V7"/>
    <mergeCell ref="W6:W7"/>
    <mergeCell ref="X6:X7"/>
    <mergeCell ref="O6:O7"/>
    <mergeCell ref="P6:P7"/>
    <mergeCell ref="Q6:Q7"/>
    <mergeCell ref="R6:R7"/>
    <mergeCell ref="S6:S7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>
      <selection activeCell="K27" sqref="K27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L24" sqref="L24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>
      <selection activeCell="L25" sqref="L25"/>
    </sheetView>
  </sheetViews>
  <sheetFormatPr defaultRowHeight="15" x14ac:dyDescent="0.2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Z52"/>
  <sheetViews>
    <sheetView topLeftCell="A28" zoomScale="70" workbookViewId="0">
      <selection activeCell="Y38" sqref="Y38"/>
    </sheetView>
  </sheetViews>
  <sheetFormatPr defaultColWidth="9.140625" defaultRowHeight="15" outlineLevelCol="1" x14ac:dyDescent="0.25"/>
  <cols>
    <col min="1" max="1" width="8.5703125" style="1" customWidth="1"/>
    <col min="2" max="2" width="68.140625" style="2" customWidth="1"/>
    <col min="3" max="3" width="16.28515625" style="1" customWidth="1"/>
    <col min="4" max="7" width="16.28515625" style="1" hidden="1" customWidth="1" outlineLevel="1"/>
    <col min="8" max="8" width="17.5703125" style="1" customWidth="1" collapsed="1"/>
    <col min="9" max="12" width="17.5703125" style="1" hidden="1" customWidth="1" outlineLevel="1"/>
    <col min="13" max="13" width="20.7109375" style="1" bestFit="1" customWidth="1" collapsed="1"/>
    <col min="14" max="17" width="20.7109375" style="1" hidden="1" customWidth="1" outlineLevel="1"/>
    <col min="18" max="18" width="9.140625" style="1" collapsed="1"/>
    <col min="19" max="21" width="9.140625" style="1"/>
    <col min="22" max="22" width="11.85546875" style="1" bestFit="1" customWidth="1"/>
    <col min="23" max="24" width="9.140625" style="1"/>
    <col min="25" max="26" width="13" style="1" customWidth="1"/>
    <col min="27" max="16384" width="9.140625" style="1"/>
  </cols>
  <sheetData>
    <row r="1" spans="1:17" ht="21.75" customHeight="1" x14ac:dyDescent="0.25">
      <c r="A1" s="4"/>
      <c r="B1" s="4"/>
    </row>
    <row r="2" spans="1:17" s="5" customFormat="1" ht="20.25" x14ac:dyDescent="0.3">
      <c r="A2" s="225" t="s">
        <v>155</v>
      </c>
      <c r="B2" s="225"/>
    </row>
    <row r="3" spans="1:17" s="5" customFormat="1" ht="20.25" x14ac:dyDescent="0.3">
      <c r="A3" s="6"/>
      <c r="B3" s="6"/>
    </row>
    <row r="4" spans="1:17" x14ac:dyDescent="0.25">
      <c r="A4" s="4"/>
      <c r="B4" s="9"/>
      <c r="C4" s="233" t="s">
        <v>1</v>
      </c>
      <c r="D4" s="233"/>
      <c r="E4" s="233"/>
      <c r="F4" s="233"/>
      <c r="G4" s="233"/>
      <c r="H4" s="233"/>
      <c r="I4" s="233"/>
      <c r="J4" s="233"/>
      <c r="K4" s="233"/>
      <c r="L4" s="233"/>
      <c r="M4" s="233"/>
      <c r="N4" s="233"/>
      <c r="O4" s="233"/>
      <c r="P4" s="233"/>
      <c r="Q4" s="233"/>
    </row>
    <row r="5" spans="1:17" ht="15.75" x14ac:dyDescent="0.25">
      <c r="A5" s="14" t="s">
        <v>2</v>
      </c>
      <c r="B5" s="15"/>
      <c r="C5" s="236" t="s">
        <v>6</v>
      </c>
      <c r="D5" s="236"/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</row>
    <row r="6" spans="1:17" s="17" customFormat="1" ht="15.75" customHeight="1" x14ac:dyDescent="0.25">
      <c r="A6" s="210" t="s">
        <v>7</v>
      </c>
      <c r="B6" s="237" t="s">
        <v>8</v>
      </c>
      <c r="C6" s="214" t="s">
        <v>5</v>
      </c>
      <c r="D6" s="215"/>
      <c r="E6" s="215"/>
      <c r="F6" s="215"/>
      <c r="G6" s="216"/>
      <c r="H6" s="240" t="s">
        <v>18</v>
      </c>
      <c r="I6" s="240"/>
      <c r="J6" s="240"/>
      <c r="K6" s="240"/>
      <c r="L6" s="240"/>
      <c r="M6" s="240" t="s">
        <v>97</v>
      </c>
      <c r="N6" s="240"/>
      <c r="O6" s="240"/>
      <c r="P6" s="240"/>
      <c r="Q6" s="240"/>
    </row>
    <row r="7" spans="1:17" s="17" customFormat="1" ht="46.5" customHeight="1" x14ac:dyDescent="0.25">
      <c r="A7" s="210"/>
      <c r="B7" s="238"/>
      <c r="C7" s="208" t="s">
        <v>156</v>
      </c>
      <c r="D7" s="208" t="s">
        <v>98</v>
      </c>
      <c r="E7" s="208" t="s">
        <v>99</v>
      </c>
      <c r="F7" s="208" t="s">
        <v>100</v>
      </c>
      <c r="G7" s="208" t="s">
        <v>101</v>
      </c>
      <c r="H7" s="208" t="s">
        <v>156</v>
      </c>
      <c r="I7" s="208" t="s">
        <v>98</v>
      </c>
      <c r="J7" s="208" t="s">
        <v>99</v>
      </c>
      <c r="K7" s="208" t="s">
        <v>100</v>
      </c>
      <c r="L7" s="208" t="s">
        <v>101</v>
      </c>
      <c r="M7" s="208" t="s">
        <v>156</v>
      </c>
      <c r="N7" s="208" t="s">
        <v>98</v>
      </c>
      <c r="O7" s="208" t="s">
        <v>99</v>
      </c>
      <c r="P7" s="208" t="s">
        <v>100</v>
      </c>
      <c r="Q7" s="208" t="s">
        <v>101</v>
      </c>
    </row>
    <row r="8" spans="1:17" s="17" customFormat="1" ht="30.75" customHeight="1" x14ac:dyDescent="0.25">
      <c r="A8" s="210"/>
      <c r="B8" s="239"/>
      <c r="C8" s="209"/>
      <c r="D8" s="209"/>
      <c r="E8" s="209"/>
      <c r="F8" s="209"/>
      <c r="G8" s="209"/>
      <c r="H8" s="209"/>
      <c r="I8" s="209"/>
      <c r="J8" s="209"/>
      <c r="K8" s="209"/>
      <c r="L8" s="209"/>
      <c r="M8" s="209"/>
      <c r="N8" s="209"/>
      <c r="O8" s="209"/>
      <c r="P8" s="209"/>
      <c r="Q8" s="209"/>
    </row>
    <row r="9" spans="1:17" ht="27" customHeight="1" x14ac:dyDescent="0.25">
      <c r="A9" s="23" t="s">
        <v>21</v>
      </c>
      <c r="B9" s="24" t="s">
        <v>22</v>
      </c>
      <c r="C9" s="76" t="e">
        <f>C10</f>
        <v>#REF!</v>
      </c>
      <c r="D9" s="28" t="e">
        <f t="shared" ref="D9:Q9" si="0">D10+D11+D12</f>
        <v>#REF!</v>
      </c>
      <c r="E9" s="28" t="e">
        <f>E10</f>
        <v>#REF!</v>
      </c>
      <c r="F9" s="28" t="e">
        <f>F10</f>
        <v>#REF!</v>
      </c>
      <c r="G9" s="28" t="e">
        <f t="shared" si="0"/>
        <v>#REF!</v>
      </c>
      <c r="H9" s="28" t="e">
        <f>H10+H11+H12</f>
        <v>#REF!</v>
      </c>
      <c r="I9" s="28" t="e">
        <f t="shared" si="0"/>
        <v>#REF!</v>
      </c>
      <c r="J9" s="28" t="e">
        <f t="shared" si="0"/>
        <v>#REF!</v>
      </c>
      <c r="K9" s="28" t="e">
        <f t="shared" si="0"/>
        <v>#REF!</v>
      </c>
      <c r="L9" s="28" t="e">
        <f t="shared" si="0"/>
        <v>#REF!</v>
      </c>
      <c r="M9" s="28" t="e">
        <f>M10+M11+M12</f>
        <v>#REF!</v>
      </c>
      <c r="N9" s="28" t="e">
        <f t="shared" si="0"/>
        <v>#REF!</v>
      </c>
      <c r="O9" s="28" t="e">
        <f t="shared" si="0"/>
        <v>#REF!</v>
      </c>
      <c r="P9" s="28" t="e">
        <f t="shared" si="0"/>
        <v>#REF!</v>
      </c>
      <c r="Q9" s="28" t="e">
        <f t="shared" si="0"/>
        <v>#REF!</v>
      </c>
    </row>
    <row r="10" spans="1:17" s="29" customFormat="1" ht="27" customHeight="1" x14ac:dyDescent="0.25">
      <c r="A10" s="23" t="s">
        <v>23</v>
      </c>
      <c r="B10" s="30" t="s">
        <v>24</v>
      </c>
      <c r="C10" s="33" t="e">
        <f t="shared" ref="C10:C11" si="1">SUM(D10:G10)</f>
        <v>#REF!</v>
      </c>
      <c r="D10" s="33" t="e">
        <f>'расчет стоимости_2025'!I10+#REF!+#REF!+#REF!</f>
        <v>#REF!</v>
      </c>
      <c r="E10" s="33" t="e">
        <f>'расчет стоимости_2025'!J10+#REF!+#REF!+#REF!</f>
        <v>#REF!</v>
      </c>
      <c r="F10" s="33" t="e">
        <f>'расчет стоимости_2025'!K10+#REF!+#REF!+#REF!</f>
        <v>#REF!</v>
      </c>
      <c r="G10" s="33" t="e">
        <f>'расчет стоимости_2025'!L10+#REF!+#REF!+#REF!</f>
        <v>#REF!</v>
      </c>
      <c r="H10" s="37" t="e">
        <f t="shared" ref="H10:H11" si="2">SUM(I10:L10)</f>
        <v>#REF!</v>
      </c>
      <c r="I10" s="33" t="e">
        <f>'расчет стоимости_2025'!N10+#REF!+#REF!+#REF!</f>
        <v>#REF!</v>
      </c>
      <c r="J10" s="33" t="e">
        <f>'расчет стоимости_2025'!O10+#REF!+#REF!+#REF!</f>
        <v>#REF!</v>
      </c>
      <c r="K10" s="33" t="e">
        <f>'расчет стоимости_2025'!P10+#REF!+#REF!+#REF!</f>
        <v>#REF!</v>
      </c>
      <c r="L10" s="33" t="e">
        <f>'расчет стоимости_2025'!Q10+#REF!+#REF!+#REF!</f>
        <v>#REF!</v>
      </c>
      <c r="M10" s="37" t="e">
        <f t="shared" ref="M10:M11" si="3">SUM(N10:Q10)</f>
        <v>#REF!</v>
      </c>
      <c r="N10" s="33" t="e">
        <f>'расчет стоимости_2025'!S10+#REF!+#REF!+#REF!</f>
        <v>#REF!</v>
      </c>
      <c r="O10" s="33" t="e">
        <f>'расчет стоимости_2025'!T10+#REF!+#REF!+#REF!</f>
        <v>#REF!</v>
      </c>
      <c r="P10" s="33" t="e">
        <f>'расчет стоимости_2025'!U10+#REF!+#REF!+#REF!</f>
        <v>#REF!</v>
      </c>
      <c r="Q10" s="33" t="e">
        <f>'расчет стоимости_2025'!V10+#REF!+#REF!+#REF!</f>
        <v>#REF!</v>
      </c>
    </row>
    <row r="11" spans="1:17" s="29" customFormat="1" ht="27" customHeight="1" x14ac:dyDescent="0.25">
      <c r="A11" s="23" t="s">
        <v>25</v>
      </c>
      <c r="B11" s="35" t="s">
        <v>26</v>
      </c>
      <c r="C11" s="33" t="e">
        <f t="shared" si="1"/>
        <v>#REF!</v>
      </c>
      <c r="D11" s="33">
        <v>0</v>
      </c>
      <c r="E11" s="33" t="e">
        <f>E10</f>
        <v>#REF!</v>
      </c>
      <c r="F11" s="33" t="e">
        <f>F10</f>
        <v>#REF!</v>
      </c>
      <c r="G11" s="33">
        <v>0</v>
      </c>
      <c r="H11" s="37" t="e">
        <f t="shared" si="2"/>
        <v>#REF!</v>
      </c>
      <c r="I11" s="33" t="e">
        <f>'расчет стоимости_2025'!N11+#REF!+#REF!+#REF!</f>
        <v>#REF!</v>
      </c>
      <c r="J11" s="33" t="e">
        <f>'расчет стоимости_2025'!O11+#REF!+#REF!+#REF!</f>
        <v>#REF!</v>
      </c>
      <c r="K11" s="33" t="e">
        <f>'расчет стоимости_2025'!P11+#REF!+#REF!+#REF!</f>
        <v>#REF!</v>
      </c>
      <c r="L11" s="33" t="e">
        <f>'расчет стоимости_2025'!Q11+#REF!+#REF!+#REF!</f>
        <v>#REF!</v>
      </c>
      <c r="M11" s="37" t="e">
        <f t="shared" si="3"/>
        <v>#REF!</v>
      </c>
      <c r="N11" s="33" t="e">
        <f>'расчет стоимости_2025'!S11+#REF!+#REF!+#REF!</f>
        <v>#REF!</v>
      </c>
      <c r="O11" s="33" t="e">
        <f>'расчет стоимости_2025'!T11+#REF!+#REF!+#REF!</f>
        <v>#REF!</v>
      </c>
      <c r="P11" s="33" t="e">
        <f>'расчет стоимости_2025'!U11+#REF!+#REF!+#REF!</f>
        <v>#REF!</v>
      </c>
      <c r="Q11" s="33" t="e">
        <f>'расчет стоимости_2025'!V11+#REF!+#REF!+#REF!</f>
        <v>#REF!</v>
      </c>
    </row>
    <row r="12" spans="1:17" s="29" customFormat="1" ht="27" customHeight="1" x14ac:dyDescent="0.25">
      <c r="A12" s="23" t="s">
        <v>27</v>
      </c>
      <c r="B12" s="35" t="s">
        <v>102</v>
      </c>
      <c r="C12" s="76" t="e">
        <f t="shared" ref="C12:G12" si="4">C13</f>
        <v>#REF!</v>
      </c>
      <c r="D12" s="76">
        <f t="shared" si="4"/>
        <v>0</v>
      </c>
      <c r="E12" s="76" t="e">
        <f t="shared" si="4"/>
        <v>#REF!</v>
      </c>
      <c r="F12" s="76" t="e">
        <f t="shared" si="4"/>
        <v>#REF!</v>
      </c>
      <c r="G12" s="76">
        <f t="shared" si="4"/>
        <v>0</v>
      </c>
      <c r="H12" s="76" t="e">
        <f>H13+H14</f>
        <v>#REF!</v>
      </c>
      <c r="I12" s="76" t="e">
        <f>I13+I14</f>
        <v>#REF!</v>
      </c>
      <c r="J12" s="76" t="e">
        <f t="shared" ref="J12:L12" si="5">J13+J14</f>
        <v>#REF!</v>
      </c>
      <c r="K12" s="76" t="e">
        <f t="shared" si="5"/>
        <v>#REF!</v>
      </c>
      <c r="L12" s="76" t="e">
        <f t="shared" si="5"/>
        <v>#REF!</v>
      </c>
      <c r="M12" s="76" t="e">
        <f>M13+M14</f>
        <v>#REF!</v>
      </c>
      <c r="N12" s="76" t="e">
        <f>N13+N14</f>
        <v>#REF!</v>
      </c>
      <c r="O12" s="76" t="e">
        <f>O13+O14</f>
        <v>#REF!</v>
      </c>
      <c r="P12" s="76" t="e">
        <f>P13+P14</f>
        <v>#REF!</v>
      </c>
      <c r="Q12" s="76" t="e">
        <f>Q13+Q14</f>
        <v>#REF!</v>
      </c>
    </row>
    <row r="13" spans="1:17" s="29" customFormat="1" ht="34.5" customHeight="1" x14ac:dyDescent="0.25">
      <c r="A13" s="23" t="s">
        <v>29</v>
      </c>
      <c r="B13" s="35" t="s">
        <v>103</v>
      </c>
      <c r="C13" s="33" t="e">
        <f t="shared" ref="C13:C14" si="6">SUM(D13:G13)</f>
        <v>#REF!</v>
      </c>
      <c r="D13" s="33">
        <v>0</v>
      </c>
      <c r="E13" s="33" t="e">
        <f>E10</f>
        <v>#REF!</v>
      </c>
      <c r="F13" s="33" t="e">
        <f>F10</f>
        <v>#REF!</v>
      </c>
      <c r="G13" s="33">
        <v>0</v>
      </c>
      <c r="H13" s="37" t="e">
        <f t="shared" ref="H13:H14" si="7">SUM(I13:L13)</f>
        <v>#REF!</v>
      </c>
      <c r="I13" s="33" t="e">
        <f>'расчет стоимости_2025'!N13+#REF!+#REF!+#REF!</f>
        <v>#REF!</v>
      </c>
      <c r="J13" s="33" t="e">
        <f>'расчет стоимости_2025'!O13+#REF!+#REF!+#REF!</f>
        <v>#REF!</v>
      </c>
      <c r="K13" s="33" t="e">
        <f>'расчет стоимости_2025'!P13+#REF!+#REF!+#REF!</f>
        <v>#REF!</v>
      </c>
      <c r="L13" s="33" t="e">
        <f>'расчет стоимости_2025'!Q13+#REF!+#REF!+#REF!</f>
        <v>#REF!</v>
      </c>
      <c r="M13" s="37" t="e">
        <f t="shared" ref="M13:M14" si="8">SUM(N13:Q13)</f>
        <v>#REF!</v>
      </c>
      <c r="N13" s="33" t="e">
        <f>'расчет стоимости_2025'!S13+#REF!+#REF!+#REF!</f>
        <v>#REF!</v>
      </c>
      <c r="O13" s="33" t="e">
        <f>'расчет стоимости_2025'!T13+#REF!+#REF!+#REF!</f>
        <v>#REF!</v>
      </c>
      <c r="P13" s="33" t="e">
        <f>'расчет стоимости_2025'!U13+#REF!+#REF!+#REF!</f>
        <v>#REF!</v>
      </c>
      <c r="Q13" s="33" t="e">
        <f>'расчет стоимости_2025'!V13+#REF!+#REF!+#REF!</f>
        <v>#REF!</v>
      </c>
    </row>
    <row r="14" spans="1:17" s="29" customFormat="1" ht="34.5" customHeight="1" x14ac:dyDescent="0.25">
      <c r="A14" s="23" t="s">
        <v>31</v>
      </c>
      <c r="B14" s="35" t="s">
        <v>157</v>
      </c>
      <c r="C14" s="33" t="e">
        <f t="shared" si="6"/>
        <v>#REF!</v>
      </c>
      <c r="D14" s="33" t="e">
        <f>'расчет стоимости_2025'!#REF!+#REF!+#REF!+#REF!</f>
        <v>#REF!</v>
      </c>
      <c r="E14" s="33" t="e">
        <f>'расчет стоимости_2025'!#REF!+#REF!+#REF!+#REF!</f>
        <v>#REF!</v>
      </c>
      <c r="F14" s="33" t="e">
        <f>'расчет стоимости_2025'!#REF!+#REF!+#REF!+#REF!</f>
        <v>#REF!</v>
      </c>
      <c r="G14" s="33" t="e">
        <f>'расчет стоимости_2025'!#REF!+#REF!+#REF!+#REF!</f>
        <v>#REF!</v>
      </c>
      <c r="H14" s="37" t="e">
        <f t="shared" si="7"/>
        <v>#REF!</v>
      </c>
      <c r="I14" s="33" t="e">
        <f>'расчет стоимости_2025'!#REF!+#REF!+#REF!+#REF!</f>
        <v>#REF!</v>
      </c>
      <c r="J14" s="33" t="e">
        <f>'расчет стоимости_2025'!#REF!+#REF!+#REF!+#REF!</f>
        <v>#REF!</v>
      </c>
      <c r="K14" s="33" t="e">
        <f>'расчет стоимости_2025'!#REF!+#REF!+#REF!+#REF!</f>
        <v>#REF!</v>
      </c>
      <c r="L14" s="33" t="e">
        <f>'расчет стоимости_2025'!#REF!+#REF!+#REF!+#REF!</f>
        <v>#REF!</v>
      </c>
      <c r="M14" s="37" t="e">
        <f t="shared" si="8"/>
        <v>#REF!</v>
      </c>
      <c r="N14" s="33" t="e">
        <f>'расчет стоимости_2025'!#REF!+#REF!+#REF!+#REF!</f>
        <v>#REF!</v>
      </c>
      <c r="O14" s="33" t="e">
        <f>'расчет стоимости_2025'!#REF!+#REF!+#REF!+#REF!</f>
        <v>#REF!</v>
      </c>
      <c r="P14" s="33" t="e">
        <f>'расчет стоимости_2025'!#REF!+#REF!+#REF!+#REF!</f>
        <v>#REF!</v>
      </c>
      <c r="Q14" s="33" t="e">
        <f>'расчет стоимости_2025'!#REF!+#REF!+#REF!+#REF!</f>
        <v>#REF!</v>
      </c>
    </row>
    <row r="15" spans="1:17" s="29" customFormat="1" ht="27" customHeight="1" x14ac:dyDescent="0.25">
      <c r="A15" s="40" t="s">
        <v>33</v>
      </c>
      <c r="B15" s="24" t="s">
        <v>34</v>
      </c>
      <c r="C15" s="76" t="e">
        <f>C16</f>
        <v>#REF!</v>
      </c>
      <c r="D15" s="76" t="e">
        <f>D16</f>
        <v>#REF!</v>
      </c>
      <c r="E15" s="76" t="e">
        <f>E16</f>
        <v>#REF!</v>
      </c>
      <c r="F15" s="76" t="e">
        <f>F16</f>
        <v>#REF!</v>
      </c>
      <c r="G15" s="76" t="e">
        <f>G16</f>
        <v>#REF!</v>
      </c>
      <c r="H15" s="28" t="e">
        <f>H16+H17+H18</f>
        <v>#REF!</v>
      </c>
      <c r="I15" s="76" t="e">
        <f t="shared" ref="I15:Q15" si="9">I16+I17+I18</f>
        <v>#REF!</v>
      </c>
      <c r="J15" s="76" t="e">
        <f t="shared" si="9"/>
        <v>#REF!</v>
      </c>
      <c r="K15" s="76" t="e">
        <f t="shared" si="9"/>
        <v>#REF!</v>
      </c>
      <c r="L15" s="76" t="e">
        <f t="shared" si="9"/>
        <v>#REF!</v>
      </c>
      <c r="M15" s="28" t="e">
        <f t="shared" si="9"/>
        <v>#REF!</v>
      </c>
      <c r="N15" s="76" t="e">
        <f t="shared" si="9"/>
        <v>#REF!</v>
      </c>
      <c r="O15" s="76" t="e">
        <f t="shared" si="9"/>
        <v>#REF!</v>
      </c>
      <c r="P15" s="76" t="e">
        <f t="shared" si="9"/>
        <v>#REF!</v>
      </c>
      <c r="Q15" s="76" t="e">
        <f t="shared" si="9"/>
        <v>#REF!</v>
      </c>
    </row>
    <row r="16" spans="1:17" s="29" customFormat="1" ht="27" customHeight="1" x14ac:dyDescent="0.25">
      <c r="A16" s="40" t="s">
        <v>35</v>
      </c>
      <c r="B16" s="30" t="s">
        <v>24</v>
      </c>
      <c r="C16" s="33" t="e">
        <f t="shared" ref="C16:C17" si="10">SUM(D16:G16)</f>
        <v>#REF!</v>
      </c>
      <c r="D16" s="33" t="e">
        <f>'расчет стоимости_2025'!I15+#REF!+#REF!+#REF!</f>
        <v>#REF!</v>
      </c>
      <c r="E16" s="33" t="e">
        <f>'расчет стоимости_2025'!J15+#REF!+#REF!+#REF!</f>
        <v>#REF!</v>
      </c>
      <c r="F16" s="33" t="e">
        <f>'расчет стоимости_2025'!K15+#REF!+#REF!+#REF!</f>
        <v>#REF!</v>
      </c>
      <c r="G16" s="33" t="e">
        <f>'расчет стоимости_2025'!L15+#REF!+#REF!+#REF!</f>
        <v>#REF!</v>
      </c>
      <c r="H16" s="37" t="e">
        <f t="shared" ref="H16:H17" si="11">SUM(I16:L16)</f>
        <v>#REF!</v>
      </c>
      <c r="I16" s="33" t="e">
        <f>'расчет стоимости_2025'!N15+#REF!+#REF!+#REF!</f>
        <v>#REF!</v>
      </c>
      <c r="J16" s="33" t="e">
        <f>'расчет стоимости_2025'!O15+#REF!+#REF!+#REF!</f>
        <v>#REF!</v>
      </c>
      <c r="K16" s="33" t="e">
        <f>'расчет стоимости_2025'!P15+#REF!+#REF!+#REF!</f>
        <v>#REF!</v>
      </c>
      <c r="L16" s="33" t="e">
        <f>'расчет стоимости_2025'!Q15+#REF!+#REF!+#REF!</f>
        <v>#REF!</v>
      </c>
      <c r="M16" s="37" t="e">
        <f t="shared" ref="M16:M17" si="12">SUM(N16:Q16)</f>
        <v>#REF!</v>
      </c>
      <c r="N16" s="33" t="e">
        <f>'расчет стоимости_2025'!S15+#REF!+#REF!+#REF!</f>
        <v>#REF!</v>
      </c>
      <c r="O16" s="33" t="e">
        <f>'расчет стоимости_2025'!T15+#REF!+#REF!+#REF!</f>
        <v>#REF!</v>
      </c>
      <c r="P16" s="33" t="e">
        <f>'расчет стоимости_2025'!U15+#REF!+#REF!+#REF!</f>
        <v>#REF!</v>
      </c>
      <c r="Q16" s="33" t="e">
        <f>'расчет стоимости_2025'!V15+#REF!+#REF!+#REF!</f>
        <v>#REF!</v>
      </c>
    </row>
    <row r="17" spans="1:17" s="29" customFormat="1" ht="27" customHeight="1" x14ac:dyDescent="0.25">
      <c r="A17" s="40" t="s">
        <v>36</v>
      </c>
      <c r="B17" s="35" t="s">
        <v>26</v>
      </c>
      <c r="C17" s="33" t="e">
        <f t="shared" si="10"/>
        <v>#REF!</v>
      </c>
      <c r="D17" s="33" t="e">
        <f>D16</f>
        <v>#REF!</v>
      </c>
      <c r="E17" s="33" t="e">
        <f>E16</f>
        <v>#REF!</v>
      </c>
      <c r="F17" s="33" t="e">
        <f>F16</f>
        <v>#REF!</v>
      </c>
      <c r="G17" s="33" t="e">
        <f>G16</f>
        <v>#REF!</v>
      </c>
      <c r="H17" s="37" t="e">
        <f t="shared" si="11"/>
        <v>#REF!</v>
      </c>
      <c r="I17" s="33" t="e">
        <f>'расчет стоимости_2025'!N16+#REF!+#REF!+#REF!</f>
        <v>#REF!</v>
      </c>
      <c r="J17" s="33" t="e">
        <f>'расчет стоимости_2025'!O16+#REF!+#REF!+#REF!</f>
        <v>#REF!</v>
      </c>
      <c r="K17" s="33" t="e">
        <f>'расчет стоимости_2025'!P16+#REF!+#REF!+#REF!</f>
        <v>#REF!</v>
      </c>
      <c r="L17" s="33" t="e">
        <f>'расчет стоимости_2025'!Q16+#REF!+#REF!+#REF!</f>
        <v>#REF!</v>
      </c>
      <c r="M17" s="37" t="e">
        <f t="shared" si="12"/>
        <v>#REF!</v>
      </c>
      <c r="N17" s="33" t="e">
        <f>'расчет стоимости_2025'!S16+#REF!+#REF!+#REF!</f>
        <v>#REF!</v>
      </c>
      <c r="O17" s="33" t="e">
        <f>'расчет стоимости_2025'!T16+#REF!+#REF!+#REF!</f>
        <v>#REF!</v>
      </c>
      <c r="P17" s="33" t="e">
        <f>'расчет стоимости_2025'!U16+#REF!+#REF!+#REF!</f>
        <v>#REF!</v>
      </c>
      <c r="Q17" s="33" t="e">
        <f>'расчет стоимости_2025'!V16+#REF!+#REF!+#REF!</f>
        <v>#REF!</v>
      </c>
    </row>
    <row r="18" spans="1:17" s="29" customFormat="1" ht="27" customHeight="1" x14ac:dyDescent="0.25">
      <c r="A18" s="40" t="s">
        <v>37</v>
      </c>
      <c r="B18" s="35" t="s">
        <v>102</v>
      </c>
      <c r="C18" s="76" t="e">
        <f t="shared" ref="C18:G18" si="13">C19</f>
        <v>#REF!</v>
      </c>
      <c r="D18" s="76" t="e">
        <f t="shared" si="13"/>
        <v>#REF!</v>
      </c>
      <c r="E18" s="76" t="e">
        <f t="shared" si="13"/>
        <v>#REF!</v>
      </c>
      <c r="F18" s="76" t="e">
        <f t="shared" si="13"/>
        <v>#REF!</v>
      </c>
      <c r="G18" s="76" t="e">
        <f t="shared" si="13"/>
        <v>#REF!</v>
      </c>
      <c r="H18" s="76" t="e">
        <f t="shared" ref="H18:Q18" si="14">H19+H20</f>
        <v>#REF!</v>
      </c>
      <c r="I18" s="76" t="e">
        <f t="shared" si="14"/>
        <v>#REF!</v>
      </c>
      <c r="J18" s="76" t="e">
        <f t="shared" si="14"/>
        <v>#REF!</v>
      </c>
      <c r="K18" s="76" t="e">
        <f t="shared" si="14"/>
        <v>#REF!</v>
      </c>
      <c r="L18" s="76" t="e">
        <f t="shared" si="14"/>
        <v>#REF!</v>
      </c>
      <c r="M18" s="76" t="e">
        <f t="shared" si="14"/>
        <v>#REF!</v>
      </c>
      <c r="N18" s="76" t="e">
        <f t="shared" si="14"/>
        <v>#REF!</v>
      </c>
      <c r="O18" s="76" t="e">
        <f t="shared" si="14"/>
        <v>#REF!</v>
      </c>
      <c r="P18" s="76" t="e">
        <f t="shared" si="14"/>
        <v>#REF!</v>
      </c>
      <c r="Q18" s="76" t="e">
        <f t="shared" si="14"/>
        <v>#REF!</v>
      </c>
    </row>
    <row r="19" spans="1:17" s="29" customFormat="1" ht="32.25" customHeight="1" x14ac:dyDescent="0.25">
      <c r="A19" s="40" t="s">
        <v>38</v>
      </c>
      <c r="B19" s="35" t="s">
        <v>103</v>
      </c>
      <c r="C19" s="33" t="e">
        <f t="shared" ref="C19:C20" si="15">SUM(D19:G19)</f>
        <v>#REF!</v>
      </c>
      <c r="D19" s="33" t="e">
        <f>D16</f>
        <v>#REF!</v>
      </c>
      <c r="E19" s="33" t="e">
        <f>E16</f>
        <v>#REF!</v>
      </c>
      <c r="F19" s="33" t="e">
        <f>F16</f>
        <v>#REF!</v>
      </c>
      <c r="G19" s="33" t="e">
        <f>G16</f>
        <v>#REF!</v>
      </c>
      <c r="H19" s="37" t="e">
        <f t="shared" ref="H19:H20" si="16">SUM(I19:L19)</f>
        <v>#REF!</v>
      </c>
      <c r="I19" s="33" t="e">
        <f>'расчет стоимости_2025'!N18+#REF!+#REF!+#REF!</f>
        <v>#REF!</v>
      </c>
      <c r="J19" s="33" t="e">
        <f>'расчет стоимости_2025'!O18+#REF!+#REF!+#REF!</f>
        <v>#REF!</v>
      </c>
      <c r="K19" s="33" t="e">
        <f>'расчет стоимости_2025'!P18+#REF!+#REF!+#REF!</f>
        <v>#REF!</v>
      </c>
      <c r="L19" s="33" t="e">
        <f>'расчет стоимости_2025'!Q18+#REF!+#REF!+#REF!</f>
        <v>#REF!</v>
      </c>
      <c r="M19" s="37" t="e">
        <f t="shared" ref="M19:M20" si="17">SUM(N19:Q19)</f>
        <v>#REF!</v>
      </c>
      <c r="N19" s="33" t="e">
        <f>'расчет стоимости_2025'!S18+#REF!+#REF!+#REF!</f>
        <v>#REF!</v>
      </c>
      <c r="O19" s="33" t="e">
        <f>'расчет стоимости_2025'!T18+#REF!+#REF!+#REF!</f>
        <v>#REF!</v>
      </c>
      <c r="P19" s="33" t="e">
        <f>'расчет стоимости_2025'!U18+#REF!+#REF!+#REF!</f>
        <v>#REF!</v>
      </c>
      <c r="Q19" s="33" t="e">
        <f>'расчет стоимости_2025'!V18+#REF!+#REF!+#REF!</f>
        <v>#REF!</v>
      </c>
    </row>
    <row r="20" spans="1:17" s="29" customFormat="1" ht="32.25" customHeight="1" x14ac:dyDescent="0.25">
      <c r="A20" s="40" t="s">
        <v>39</v>
      </c>
      <c r="B20" s="35" t="s">
        <v>157</v>
      </c>
      <c r="C20" s="33" t="e">
        <f t="shared" si="15"/>
        <v>#REF!</v>
      </c>
      <c r="D20" s="33" t="e">
        <f>'расчет стоимости_2025'!#REF!+#REF!+#REF!+#REF!</f>
        <v>#REF!</v>
      </c>
      <c r="E20" s="33" t="e">
        <f>'расчет стоимости_2025'!#REF!+#REF!+#REF!+#REF!</f>
        <v>#REF!</v>
      </c>
      <c r="F20" s="33" t="e">
        <f>'расчет стоимости_2025'!#REF!+#REF!+#REF!+#REF!</f>
        <v>#REF!</v>
      </c>
      <c r="G20" s="33" t="e">
        <f>'расчет стоимости_2025'!#REF!+#REF!+#REF!+#REF!</f>
        <v>#REF!</v>
      </c>
      <c r="H20" s="37" t="e">
        <f t="shared" si="16"/>
        <v>#REF!</v>
      </c>
      <c r="I20" s="33" t="e">
        <f>'расчет стоимости_2025'!#REF!+#REF!+#REF!+#REF!</f>
        <v>#REF!</v>
      </c>
      <c r="J20" s="33" t="e">
        <f>'расчет стоимости_2025'!#REF!+#REF!+#REF!+#REF!</f>
        <v>#REF!</v>
      </c>
      <c r="K20" s="33" t="e">
        <f>'расчет стоимости_2025'!#REF!+#REF!+#REF!+#REF!</f>
        <v>#REF!</v>
      </c>
      <c r="L20" s="33" t="e">
        <f>'расчет стоимости_2025'!#REF!+#REF!+#REF!+#REF!</f>
        <v>#REF!</v>
      </c>
      <c r="M20" s="37" t="e">
        <f t="shared" si="17"/>
        <v>#REF!</v>
      </c>
      <c r="N20" s="33" t="e">
        <f>'расчет стоимости_2025'!#REF!+#REF!+#REF!+#REF!</f>
        <v>#REF!</v>
      </c>
      <c r="O20" s="33" t="e">
        <f>'расчет стоимости_2025'!#REF!+#REF!+#REF!+#REF!</f>
        <v>#REF!</v>
      </c>
      <c r="P20" s="33" t="e">
        <f>'расчет стоимости_2025'!#REF!+#REF!+#REF!+#REF!</f>
        <v>#REF!</v>
      </c>
      <c r="Q20" s="33" t="e">
        <f>'расчет стоимости_2025'!#REF!+#REF!+#REF!+#REF!</f>
        <v>#REF!</v>
      </c>
    </row>
    <row r="21" spans="1:17" ht="27" customHeight="1" x14ac:dyDescent="0.25">
      <c r="A21" s="23" t="s">
        <v>40</v>
      </c>
      <c r="B21" s="24" t="s">
        <v>41</v>
      </c>
      <c r="C21" s="83" t="e">
        <f t="shared" ref="C21:Q21" si="18">C22+C28</f>
        <v>#REF!</v>
      </c>
      <c r="D21" s="83" t="e">
        <f t="shared" si="18"/>
        <v>#REF!</v>
      </c>
      <c r="E21" s="83" t="e">
        <f t="shared" si="18"/>
        <v>#REF!</v>
      </c>
      <c r="F21" s="83" t="e">
        <f t="shared" si="18"/>
        <v>#REF!</v>
      </c>
      <c r="G21" s="83" t="e">
        <f t="shared" si="18"/>
        <v>#REF!</v>
      </c>
      <c r="H21" s="28" t="e">
        <f t="shared" si="18"/>
        <v>#REF!</v>
      </c>
      <c r="I21" s="28" t="e">
        <f t="shared" si="18"/>
        <v>#REF!</v>
      </c>
      <c r="J21" s="28" t="e">
        <f t="shared" si="18"/>
        <v>#REF!</v>
      </c>
      <c r="K21" s="28" t="e">
        <f t="shared" si="18"/>
        <v>#REF!</v>
      </c>
      <c r="L21" s="28" t="e">
        <f t="shared" si="18"/>
        <v>#REF!</v>
      </c>
      <c r="M21" s="28" t="e">
        <f t="shared" si="18"/>
        <v>#REF!</v>
      </c>
      <c r="N21" s="28" t="e">
        <f t="shared" si="18"/>
        <v>#REF!</v>
      </c>
      <c r="O21" s="28" t="e">
        <f t="shared" si="18"/>
        <v>#REF!</v>
      </c>
      <c r="P21" s="28" t="e">
        <f t="shared" si="18"/>
        <v>#REF!</v>
      </c>
      <c r="Q21" s="28" t="e">
        <f t="shared" si="18"/>
        <v>#REF!</v>
      </c>
    </row>
    <row r="22" spans="1:17" ht="27" customHeight="1" x14ac:dyDescent="0.25">
      <c r="A22" s="23" t="s">
        <v>42</v>
      </c>
      <c r="B22" s="24" t="s">
        <v>43</v>
      </c>
      <c r="C22" s="83" t="e">
        <f>C23</f>
        <v>#REF!</v>
      </c>
      <c r="D22" s="83" t="e">
        <f>D23</f>
        <v>#REF!</v>
      </c>
      <c r="E22" s="83" t="e">
        <f>E23</f>
        <v>#REF!</v>
      </c>
      <c r="F22" s="83" t="e">
        <f>F23</f>
        <v>#REF!</v>
      </c>
      <c r="G22" s="83" t="e">
        <f>G23</f>
        <v>#REF!</v>
      </c>
      <c r="H22" s="37" t="e">
        <f>H23+H24+H27</f>
        <v>#REF!</v>
      </c>
      <c r="I22" s="37" t="e">
        <f t="shared" ref="I22:Q22" si="19">I23+I24+I27</f>
        <v>#REF!</v>
      </c>
      <c r="J22" s="37" t="e">
        <f t="shared" si="19"/>
        <v>#REF!</v>
      </c>
      <c r="K22" s="37" t="e">
        <f t="shared" si="19"/>
        <v>#REF!</v>
      </c>
      <c r="L22" s="37" t="e">
        <f t="shared" si="19"/>
        <v>#REF!</v>
      </c>
      <c r="M22" s="37" t="e">
        <f t="shared" si="19"/>
        <v>#REF!</v>
      </c>
      <c r="N22" s="37" t="e">
        <f t="shared" si="19"/>
        <v>#REF!</v>
      </c>
      <c r="O22" s="37" t="e">
        <f t="shared" si="19"/>
        <v>#REF!</v>
      </c>
      <c r="P22" s="37" t="e">
        <f t="shared" si="19"/>
        <v>#REF!</v>
      </c>
      <c r="Q22" s="37" t="e">
        <f t="shared" si="19"/>
        <v>#REF!</v>
      </c>
    </row>
    <row r="23" spans="1:17" s="29" customFormat="1" ht="27" customHeight="1" x14ac:dyDescent="0.25">
      <c r="A23" s="40" t="s">
        <v>44</v>
      </c>
      <c r="B23" s="30" t="s">
        <v>24</v>
      </c>
      <c r="C23" s="33" t="e">
        <f>SUM(D23:G23)</f>
        <v>#REF!</v>
      </c>
      <c r="D23" s="33" t="e">
        <f>'расчет стоимости_2025'!I21+#REF!+#REF!+#REF!</f>
        <v>#REF!</v>
      </c>
      <c r="E23" s="33" t="e">
        <f>'расчет стоимости_2025'!J21+#REF!+#REF!+#REF!</f>
        <v>#REF!</v>
      </c>
      <c r="F23" s="33" t="e">
        <f>'расчет стоимости_2025'!K21+#REF!+#REF!+#REF!</f>
        <v>#REF!</v>
      </c>
      <c r="G23" s="33" t="e">
        <f>'расчет стоимости_2025'!L21+#REF!+#REF!+#REF!</f>
        <v>#REF!</v>
      </c>
      <c r="H23" s="37" t="e">
        <f>SUM(I23:L23)</f>
        <v>#REF!</v>
      </c>
      <c r="I23" s="33" t="e">
        <f>'расчет стоимости_2025'!N21+#REF!+#REF!+#REF!</f>
        <v>#REF!</v>
      </c>
      <c r="J23" s="33" t="e">
        <f>'расчет стоимости_2025'!O21+#REF!+#REF!+#REF!</f>
        <v>#REF!</v>
      </c>
      <c r="K23" s="33" t="e">
        <f>'расчет стоимости_2025'!P21+#REF!+#REF!+#REF!</f>
        <v>#REF!</v>
      </c>
      <c r="L23" s="33" t="e">
        <f>'расчет стоимости_2025'!Q21+#REF!+#REF!+#REF!</f>
        <v>#REF!</v>
      </c>
      <c r="M23" s="37" t="e">
        <f>SUM(N23:Q23)</f>
        <v>#REF!</v>
      </c>
      <c r="N23" s="33" t="e">
        <f>'расчет стоимости_2025'!S21+#REF!+#REF!+#REF!</f>
        <v>#REF!</v>
      </c>
      <c r="O23" s="33" t="e">
        <f>'расчет стоимости_2025'!T21+#REF!+#REF!+#REF!</f>
        <v>#REF!</v>
      </c>
      <c r="P23" s="33" t="e">
        <f>'расчет стоимости_2025'!U21+#REF!+#REF!+#REF!</f>
        <v>#REF!</v>
      </c>
      <c r="Q23" s="33" t="e">
        <f>'расчет стоимости_2025'!V21+#REF!+#REF!+#REF!</f>
        <v>#REF!</v>
      </c>
    </row>
    <row r="24" spans="1:17" s="29" customFormat="1" ht="27" customHeight="1" x14ac:dyDescent="0.25">
      <c r="A24" s="40" t="s">
        <v>45</v>
      </c>
      <c r="B24" s="35" t="s">
        <v>104</v>
      </c>
      <c r="C24" s="83" t="e">
        <f t="shared" ref="C24:G24" si="20">C25</f>
        <v>#REF!</v>
      </c>
      <c r="D24" s="83">
        <f t="shared" si="20"/>
        <v>0</v>
      </c>
      <c r="E24" s="83" t="e">
        <f t="shared" si="20"/>
        <v>#REF!</v>
      </c>
      <c r="F24" s="83" t="e">
        <f t="shared" si="20"/>
        <v>#REF!</v>
      </c>
      <c r="G24" s="83">
        <f t="shared" si="20"/>
        <v>0</v>
      </c>
      <c r="H24" s="76" t="e">
        <f>H25+H26</f>
        <v>#REF!</v>
      </c>
      <c r="I24" s="76" t="e">
        <f>I25+I26</f>
        <v>#REF!</v>
      </c>
      <c r="J24" s="76" t="e">
        <f>J25+J26</f>
        <v>#REF!</v>
      </c>
      <c r="K24" s="76" t="e">
        <f>K25+K26</f>
        <v>#REF!</v>
      </c>
      <c r="L24" s="76" t="e">
        <f t="shared" ref="L24:M24" si="21">L25+L26</f>
        <v>#REF!</v>
      </c>
      <c r="M24" s="76" t="e">
        <f t="shared" si="21"/>
        <v>#REF!</v>
      </c>
      <c r="N24" s="76" t="e">
        <f>N25+N26</f>
        <v>#REF!</v>
      </c>
      <c r="O24" s="76" t="e">
        <f>O25+O26</f>
        <v>#REF!</v>
      </c>
      <c r="P24" s="76" t="e">
        <f>P25+P26</f>
        <v>#REF!</v>
      </c>
      <c r="Q24" s="76" t="e">
        <f>Q25+Q26</f>
        <v>#REF!</v>
      </c>
    </row>
    <row r="25" spans="1:17" s="29" customFormat="1" ht="32.25" customHeight="1" x14ac:dyDescent="0.25">
      <c r="A25" s="40" t="s">
        <v>47</v>
      </c>
      <c r="B25" s="35" t="s">
        <v>103</v>
      </c>
      <c r="C25" s="33" t="e">
        <f t="shared" ref="C25:C27" si="22">SUM(D25:G25)</f>
        <v>#REF!</v>
      </c>
      <c r="D25" s="33">
        <v>0</v>
      </c>
      <c r="E25" s="33" t="e">
        <f>E23</f>
        <v>#REF!</v>
      </c>
      <c r="F25" s="33" t="e">
        <f>F23</f>
        <v>#REF!</v>
      </c>
      <c r="G25" s="33">
        <v>0</v>
      </c>
      <c r="H25" s="37" t="e">
        <f t="shared" ref="H25:H27" si="23">SUM(I25:L25)</f>
        <v>#REF!</v>
      </c>
      <c r="I25" s="33" t="e">
        <f>'расчет стоимости_2025'!N23+#REF!+#REF!+#REF!</f>
        <v>#REF!</v>
      </c>
      <c r="J25" s="33" t="e">
        <f>'расчет стоимости_2025'!O23+#REF!+#REF!+#REF!</f>
        <v>#REF!</v>
      </c>
      <c r="K25" s="33" t="e">
        <f>'расчет стоимости_2025'!P23+#REF!+#REF!+#REF!</f>
        <v>#REF!</v>
      </c>
      <c r="L25" s="33" t="e">
        <f>'расчет стоимости_2025'!Q23+#REF!+#REF!+#REF!</f>
        <v>#REF!</v>
      </c>
      <c r="M25" s="37" t="e">
        <f t="shared" ref="M25:M27" si="24">SUM(N25:Q25)</f>
        <v>#REF!</v>
      </c>
      <c r="N25" s="33" t="e">
        <f>'расчет стоимости_2025'!S23+#REF!+#REF!+#REF!</f>
        <v>#REF!</v>
      </c>
      <c r="O25" s="33" t="e">
        <f>'расчет стоимости_2025'!T23+#REF!+#REF!+#REF!</f>
        <v>#REF!</v>
      </c>
      <c r="P25" s="33" t="e">
        <f>'расчет стоимости_2025'!U23+#REF!+#REF!+#REF!</f>
        <v>#REF!</v>
      </c>
      <c r="Q25" s="33" t="e">
        <f>'расчет стоимости_2025'!V23+#REF!+#REF!+#REF!</f>
        <v>#REF!</v>
      </c>
    </row>
    <row r="26" spans="1:17" s="29" customFormat="1" ht="32.25" customHeight="1" x14ac:dyDescent="0.25">
      <c r="A26" s="40" t="s">
        <v>48</v>
      </c>
      <c r="B26" s="35" t="s">
        <v>157</v>
      </c>
      <c r="C26" s="33" t="e">
        <f t="shared" si="22"/>
        <v>#REF!</v>
      </c>
      <c r="D26" s="33" t="e">
        <f>'расчет стоимости_2025'!#REF!+#REF!+#REF!+#REF!</f>
        <v>#REF!</v>
      </c>
      <c r="E26" s="33" t="e">
        <f>'расчет стоимости_2025'!#REF!+#REF!+#REF!+#REF!</f>
        <v>#REF!</v>
      </c>
      <c r="F26" s="33" t="e">
        <f>'расчет стоимости_2025'!#REF!+#REF!+#REF!+#REF!</f>
        <v>#REF!</v>
      </c>
      <c r="G26" s="33" t="e">
        <f>'расчет стоимости_2025'!#REF!+#REF!+#REF!+#REF!</f>
        <v>#REF!</v>
      </c>
      <c r="H26" s="37" t="e">
        <f t="shared" si="23"/>
        <v>#REF!</v>
      </c>
      <c r="I26" s="33" t="e">
        <f>'расчет стоимости_2025'!#REF!+#REF!+#REF!+#REF!</f>
        <v>#REF!</v>
      </c>
      <c r="J26" s="33" t="e">
        <f>'расчет стоимости_2025'!#REF!+#REF!+#REF!+#REF!</f>
        <v>#REF!</v>
      </c>
      <c r="K26" s="33" t="e">
        <f>'расчет стоимости_2025'!#REF!+#REF!+#REF!+#REF!</f>
        <v>#REF!</v>
      </c>
      <c r="L26" s="33" t="e">
        <f>'расчет стоимости_2025'!#REF!+#REF!+#REF!+#REF!</f>
        <v>#REF!</v>
      </c>
      <c r="M26" s="37" t="e">
        <f t="shared" si="24"/>
        <v>#REF!</v>
      </c>
      <c r="N26" s="33" t="e">
        <f>'расчет стоимости_2025'!#REF!+#REF!+#REF!+#REF!</f>
        <v>#REF!</v>
      </c>
      <c r="O26" s="33" t="e">
        <f>'расчет стоимости_2025'!#REF!+#REF!+#REF!+#REF!</f>
        <v>#REF!</v>
      </c>
      <c r="P26" s="33" t="e">
        <f>'расчет стоимости_2025'!#REF!+#REF!+#REF!+#REF!</f>
        <v>#REF!</v>
      </c>
      <c r="Q26" s="33" t="e">
        <f>'расчет стоимости_2025'!#REF!+#REF!+#REF!+#REF!</f>
        <v>#REF!</v>
      </c>
    </row>
    <row r="27" spans="1:17" s="29" customFormat="1" ht="27" customHeight="1" x14ac:dyDescent="0.25">
      <c r="A27" s="40" t="s">
        <v>49</v>
      </c>
      <c r="B27" s="30" t="s">
        <v>50</v>
      </c>
      <c r="C27" s="33" t="e">
        <f t="shared" si="22"/>
        <v>#REF!</v>
      </c>
      <c r="D27" s="33">
        <v>0</v>
      </c>
      <c r="E27" s="33" t="e">
        <f>E25</f>
        <v>#REF!</v>
      </c>
      <c r="F27" s="33" t="e">
        <f>F25</f>
        <v>#REF!</v>
      </c>
      <c r="G27" s="33">
        <v>0</v>
      </c>
      <c r="H27" s="37" t="e">
        <f t="shared" si="23"/>
        <v>#REF!</v>
      </c>
      <c r="I27" s="33" t="e">
        <f>'расчет стоимости_2025'!N24+#REF!+#REF!+#REF!</f>
        <v>#REF!</v>
      </c>
      <c r="J27" s="33" t="e">
        <f>'расчет стоимости_2025'!O24+#REF!+#REF!+#REF!</f>
        <v>#REF!</v>
      </c>
      <c r="K27" s="33" t="e">
        <f>'расчет стоимости_2025'!P24+#REF!+#REF!+#REF!</f>
        <v>#REF!</v>
      </c>
      <c r="L27" s="33" t="e">
        <f>'расчет стоимости_2025'!Q24+#REF!+#REF!+#REF!</f>
        <v>#REF!</v>
      </c>
      <c r="M27" s="37" t="e">
        <f t="shared" si="24"/>
        <v>#REF!</v>
      </c>
      <c r="N27" s="33" t="e">
        <f>'расчет стоимости_2025'!S24+#REF!+#REF!+#REF!</f>
        <v>#REF!</v>
      </c>
      <c r="O27" s="33" t="e">
        <f>'расчет стоимости_2025'!T24+#REF!+#REF!+#REF!</f>
        <v>#REF!</v>
      </c>
      <c r="P27" s="33" t="e">
        <f>'расчет стоимости_2025'!U24+#REF!+#REF!+#REF!</f>
        <v>#REF!</v>
      </c>
      <c r="Q27" s="33" t="e">
        <f>'расчет стоимости_2025'!V24+#REF!+#REF!+#REF!</f>
        <v>#REF!</v>
      </c>
    </row>
    <row r="28" spans="1:17" s="29" customFormat="1" ht="27" customHeight="1" x14ac:dyDescent="0.25">
      <c r="A28" s="40" t="s">
        <v>51</v>
      </c>
      <c r="B28" s="24" t="s">
        <v>52</v>
      </c>
      <c r="C28" s="83" t="e">
        <f>C29</f>
        <v>#REF!</v>
      </c>
      <c r="D28" s="83" t="e">
        <f>D29</f>
        <v>#REF!</v>
      </c>
      <c r="E28" s="83" t="e">
        <f>E29</f>
        <v>#REF!</v>
      </c>
      <c r="F28" s="83" t="e">
        <f>F29</f>
        <v>#REF!</v>
      </c>
      <c r="G28" s="83" t="e">
        <f>G29</f>
        <v>#REF!</v>
      </c>
      <c r="H28" s="37" t="e">
        <f>H29+H30+H33</f>
        <v>#REF!</v>
      </c>
      <c r="I28" s="37" t="e">
        <f t="shared" ref="I28:Q28" si="25">I29+I30+I33</f>
        <v>#REF!</v>
      </c>
      <c r="J28" s="37" t="e">
        <f t="shared" si="25"/>
        <v>#REF!</v>
      </c>
      <c r="K28" s="37" t="e">
        <f t="shared" si="25"/>
        <v>#REF!</v>
      </c>
      <c r="L28" s="37" t="e">
        <f t="shared" si="25"/>
        <v>#REF!</v>
      </c>
      <c r="M28" s="37" t="e">
        <f t="shared" si="25"/>
        <v>#REF!</v>
      </c>
      <c r="N28" s="37" t="e">
        <f t="shared" si="25"/>
        <v>#REF!</v>
      </c>
      <c r="O28" s="37" t="e">
        <f t="shared" si="25"/>
        <v>#REF!</v>
      </c>
      <c r="P28" s="37" t="e">
        <f t="shared" si="25"/>
        <v>#REF!</v>
      </c>
      <c r="Q28" s="37" t="e">
        <f t="shared" si="25"/>
        <v>#REF!</v>
      </c>
    </row>
    <row r="29" spans="1:17" s="29" customFormat="1" ht="27" customHeight="1" x14ac:dyDescent="0.25">
      <c r="A29" s="40" t="s">
        <v>53</v>
      </c>
      <c r="B29" s="30" t="s">
        <v>24</v>
      </c>
      <c r="C29" s="33" t="e">
        <f>SUM(D29:G29)</f>
        <v>#REF!</v>
      </c>
      <c r="D29" s="33" t="e">
        <f>'расчет стоимости_2025'!I26+#REF!+#REF!+#REF!</f>
        <v>#REF!</v>
      </c>
      <c r="E29" s="33" t="e">
        <f>'расчет стоимости_2025'!J26+#REF!+#REF!+#REF!</f>
        <v>#REF!</v>
      </c>
      <c r="F29" s="33" t="e">
        <f>'расчет стоимости_2025'!K26+#REF!+#REF!+#REF!</f>
        <v>#REF!</v>
      </c>
      <c r="G29" s="33" t="e">
        <f>'расчет стоимости_2025'!L26+#REF!+#REF!+#REF!</f>
        <v>#REF!</v>
      </c>
      <c r="H29" s="37" t="e">
        <f>SUM(I29:L29)</f>
        <v>#REF!</v>
      </c>
      <c r="I29" s="33" t="e">
        <f>'расчет стоимости_2025'!N26+#REF!+#REF!+#REF!</f>
        <v>#REF!</v>
      </c>
      <c r="J29" s="33" t="e">
        <f>'расчет стоимости_2025'!O26+#REF!+#REF!+#REF!</f>
        <v>#REF!</v>
      </c>
      <c r="K29" s="33" t="e">
        <f>'расчет стоимости_2025'!P26+#REF!+#REF!+#REF!</f>
        <v>#REF!</v>
      </c>
      <c r="L29" s="33" t="e">
        <f>'расчет стоимости_2025'!Q26+#REF!+#REF!+#REF!</f>
        <v>#REF!</v>
      </c>
      <c r="M29" s="37" t="e">
        <f>SUM(N29:Q29)</f>
        <v>#REF!</v>
      </c>
      <c r="N29" s="33" t="e">
        <f>'расчет стоимости_2025'!S26+#REF!+#REF!+#REF!</f>
        <v>#REF!</v>
      </c>
      <c r="O29" s="33" t="e">
        <f>'расчет стоимости_2025'!T26+#REF!+#REF!+#REF!</f>
        <v>#REF!</v>
      </c>
      <c r="P29" s="33" t="e">
        <f>'расчет стоимости_2025'!U26+#REF!+#REF!+#REF!</f>
        <v>#REF!</v>
      </c>
      <c r="Q29" s="33" t="e">
        <f>'расчет стоимости_2025'!V26+#REF!+#REF!+#REF!</f>
        <v>#REF!</v>
      </c>
    </row>
    <row r="30" spans="1:17" s="29" customFormat="1" ht="27" customHeight="1" x14ac:dyDescent="0.25">
      <c r="A30" s="40" t="s">
        <v>54</v>
      </c>
      <c r="B30" s="35" t="s">
        <v>104</v>
      </c>
      <c r="C30" s="83" t="e">
        <f t="shared" ref="C30:G30" si="26">C31</f>
        <v>#REF!</v>
      </c>
      <c r="D30" s="83">
        <f t="shared" si="26"/>
        <v>0</v>
      </c>
      <c r="E30" s="83" t="e">
        <f t="shared" si="26"/>
        <v>#REF!</v>
      </c>
      <c r="F30" s="83" t="e">
        <f t="shared" si="26"/>
        <v>#REF!</v>
      </c>
      <c r="G30" s="83">
        <f t="shared" si="26"/>
        <v>0</v>
      </c>
      <c r="H30" s="76" t="e">
        <f>H31+H32</f>
        <v>#REF!</v>
      </c>
      <c r="I30" s="76" t="e">
        <f>I31+I32</f>
        <v>#REF!</v>
      </c>
      <c r="J30" s="76" t="e">
        <f>J31+J32</f>
        <v>#REF!</v>
      </c>
      <c r="K30" s="76" t="e">
        <f>K31+K32</f>
        <v>#REF!</v>
      </c>
      <c r="L30" s="76" t="e">
        <f t="shared" ref="L30:M30" si="27">L31+L32</f>
        <v>#REF!</v>
      </c>
      <c r="M30" s="76" t="e">
        <f t="shared" si="27"/>
        <v>#REF!</v>
      </c>
      <c r="N30" s="76" t="e">
        <f>N31+N32</f>
        <v>#REF!</v>
      </c>
      <c r="O30" s="76" t="e">
        <f>O31+O32</f>
        <v>#REF!</v>
      </c>
      <c r="P30" s="76" t="e">
        <f>P31+P32</f>
        <v>#REF!</v>
      </c>
      <c r="Q30" s="76" t="e">
        <f>Q31+Q32</f>
        <v>#REF!</v>
      </c>
    </row>
    <row r="31" spans="1:17" s="29" customFormat="1" ht="33.75" customHeight="1" x14ac:dyDescent="0.25">
      <c r="A31" s="40" t="s">
        <v>55</v>
      </c>
      <c r="B31" s="35" t="s">
        <v>103</v>
      </c>
      <c r="C31" s="33" t="e">
        <f t="shared" ref="C31:C38" si="28">SUM(D31:G31)</f>
        <v>#REF!</v>
      </c>
      <c r="D31" s="33">
        <v>0</v>
      </c>
      <c r="E31" s="33" t="e">
        <f>E29</f>
        <v>#REF!</v>
      </c>
      <c r="F31" s="33" t="e">
        <f>F29</f>
        <v>#REF!</v>
      </c>
      <c r="G31" s="33">
        <v>0</v>
      </c>
      <c r="H31" s="37" t="e">
        <f t="shared" ref="H31:H33" si="29">SUM(I31:L31)</f>
        <v>#REF!</v>
      </c>
      <c r="I31" s="33" t="e">
        <f>'расчет стоимости_2025'!N28+#REF!+#REF!+#REF!</f>
        <v>#REF!</v>
      </c>
      <c r="J31" s="33" t="e">
        <f>'расчет стоимости_2025'!O28+#REF!+#REF!+#REF!</f>
        <v>#REF!</v>
      </c>
      <c r="K31" s="33" t="e">
        <f>'расчет стоимости_2025'!P28+#REF!+#REF!+#REF!</f>
        <v>#REF!</v>
      </c>
      <c r="L31" s="33" t="e">
        <f>'расчет стоимости_2025'!Q28+#REF!+#REF!+#REF!</f>
        <v>#REF!</v>
      </c>
      <c r="M31" s="37" t="e">
        <f t="shared" ref="M31:M33" si="30">SUM(N31:Q31)</f>
        <v>#REF!</v>
      </c>
      <c r="N31" s="33" t="e">
        <f>'расчет стоимости_2025'!S28+#REF!+#REF!+#REF!</f>
        <v>#REF!</v>
      </c>
      <c r="O31" s="33" t="e">
        <f>'расчет стоимости_2025'!T28+#REF!+#REF!+#REF!</f>
        <v>#REF!</v>
      </c>
      <c r="P31" s="33" t="e">
        <f>'расчет стоимости_2025'!U28+#REF!+#REF!+#REF!</f>
        <v>#REF!</v>
      </c>
      <c r="Q31" s="33" t="e">
        <f>'расчет стоимости_2025'!V28+#REF!+#REF!+#REF!</f>
        <v>#REF!</v>
      </c>
    </row>
    <row r="32" spans="1:17" s="29" customFormat="1" ht="33.75" customHeight="1" x14ac:dyDescent="0.25">
      <c r="A32" s="40" t="s">
        <v>56</v>
      </c>
      <c r="B32" s="35" t="s">
        <v>157</v>
      </c>
      <c r="C32" s="33" t="e">
        <f t="shared" si="28"/>
        <v>#REF!</v>
      </c>
      <c r="D32" s="33" t="e">
        <f>'расчет стоимости_2025'!#REF!+#REF!+#REF!+#REF!</f>
        <v>#REF!</v>
      </c>
      <c r="E32" s="33" t="e">
        <f>'расчет стоимости_2025'!#REF!+#REF!+#REF!+#REF!</f>
        <v>#REF!</v>
      </c>
      <c r="F32" s="33" t="e">
        <f>'расчет стоимости_2025'!#REF!+#REF!+#REF!+#REF!</f>
        <v>#REF!</v>
      </c>
      <c r="G32" s="33" t="e">
        <f>'расчет стоимости_2025'!#REF!+#REF!+#REF!+#REF!</f>
        <v>#REF!</v>
      </c>
      <c r="H32" s="37" t="e">
        <f t="shared" si="29"/>
        <v>#REF!</v>
      </c>
      <c r="I32" s="33" t="e">
        <f>'расчет стоимости_2025'!#REF!+#REF!+#REF!+#REF!</f>
        <v>#REF!</v>
      </c>
      <c r="J32" s="33" t="e">
        <f>'расчет стоимости_2025'!#REF!+#REF!+#REF!+#REF!</f>
        <v>#REF!</v>
      </c>
      <c r="K32" s="33" t="e">
        <f>'расчет стоимости_2025'!#REF!+#REF!+#REF!+#REF!</f>
        <v>#REF!</v>
      </c>
      <c r="L32" s="33" t="e">
        <f>'расчет стоимости_2025'!#REF!+#REF!+#REF!+#REF!</f>
        <v>#REF!</v>
      </c>
      <c r="M32" s="37" t="e">
        <f t="shared" si="30"/>
        <v>#REF!</v>
      </c>
      <c r="N32" s="33" t="e">
        <f>'расчет стоимости_2025'!#REF!+#REF!+#REF!+#REF!</f>
        <v>#REF!</v>
      </c>
      <c r="O32" s="33" t="e">
        <f>'расчет стоимости_2025'!#REF!+#REF!+#REF!+#REF!</f>
        <v>#REF!</v>
      </c>
      <c r="P32" s="33" t="e">
        <f>'расчет стоимости_2025'!#REF!+#REF!+#REF!+#REF!</f>
        <v>#REF!</v>
      </c>
      <c r="Q32" s="33" t="e">
        <f>'расчет стоимости_2025'!#REF!+#REF!+#REF!+#REF!</f>
        <v>#REF!</v>
      </c>
    </row>
    <row r="33" spans="1:26" s="29" customFormat="1" ht="27" customHeight="1" x14ac:dyDescent="0.25">
      <c r="A33" s="40" t="s">
        <v>57</v>
      </c>
      <c r="B33" s="30" t="s">
        <v>58</v>
      </c>
      <c r="C33" s="33" t="e">
        <f t="shared" si="28"/>
        <v>#REF!</v>
      </c>
      <c r="D33" s="33">
        <v>0</v>
      </c>
      <c r="E33" s="33" t="e">
        <f>E29</f>
        <v>#REF!</v>
      </c>
      <c r="F33" s="33" t="e">
        <f>F29</f>
        <v>#REF!</v>
      </c>
      <c r="G33" s="33">
        <v>0</v>
      </c>
      <c r="H33" s="37" t="e">
        <f t="shared" si="29"/>
        <v>#REF!</v>
      </c>
      <c r="I33" s="33" t="e">
        <f>'расчет стоимости_2025'!N29+#REF!+#REF!+#REF!</f>
        <v>#REF!</v>
      </c>
      <c r="J33" s="33" t="e">
        <f>'расчет стоимости_2025'!O29+#REF!+#REF!+#REF!</f>
        <v>#REF!</v>
      </c>
      <c r="K33" s="33" t="e">
        <f>'расчет стоимости_2025'!P29+#REF!+#REF!+#REF!</f>
        <v>#REF!</v>
      </c>
      <c r="L33" s="33" t="e">
        <f>'расчет стоимости_2025'!Q29+#REF!+#REF!+#REF!</f>
        <v>#REF!</v>
      </c>
      <c r="M33" s="37" t="e">
        <f t="shared" si="30"/>
        <v>#REF!</v>
      </c>
      <c r="N33" s="33" t="e">
        <f>'расчет стоимости_2025'!S29+#REF!+#REF!+#REF!</f>
        <v>#REF!</v>
      </c>
      <c r="O33" s="33" t="e">
        <f>'расчет стоимости_2025'!T29+#REF!+#REF!+#REF!</f>
        <v>#REF!</v>
      </c>
      <c r="P33" s="33" t="e">
        <f>'расчет стоимости_2025'!U29+#REF!+#REF!+#REF!</f>
        <v>#REF!</v>
      </c>
      <c r="Q33" s="33" t="e">
        <f>'расчет стоимости_2025'!V29+#REF!+#REF!+#REF!</f>
        <v>#REF!</v>
      </c>
    </row>
    <row r="34" spans="1:26" s="29" customFormat="1" ht="27" customHeight="1" x14ac:dyDescent="0.25">
      <c r="A34" s="23" t="s">
        <v>59</v>
      </c>
      <c r="B34" s="24" t="s">
        <v>69</v>
      </c>
      <c r="C34" s="83"/>
      <c r="D34" s="83"/>
      <c r="E34" s="83"/>
      <c r="F34" s="83"/>
      <c r="G34" s="83"/>
      <c r="H34" s="28" t="e">
        <f>H35+H36+H37+H38</f>
        <v>#REF!</v>
      </c>
      <c r="I34" s="28" t="e">
        <f t="shared" ref="I34:Q34" si="31">I35+I36+I37+I38</f>
        <v>#REF!</v>
      </c>
      <c r="J34" s="28" t="e">
        <f t="shared" si="31"/>
        <v>#REF!</v>
      </c>
      <c r="K34" s="28" t="e">
        <f t="shared" si="31"/>
        <v>#REF!</v>
      </c>
      <c r="L34" s="28" t="e">
        <f t="shared" si="31"/>
        <v>#REF!</v>
      </c>
      <c r="M34" s="28" t="e">
        <f t="shared" si="31"/>
        <v>#REF!</v>
      </c>
      <c r="N34" s="28" t="e">
        <f t="shared" si="31"/>
        <v>#REF!</v>
      </c>
      <c r="O34" s="28" t="e">
        <f t="shared" si="31"/>
        <v>#REF!</v>
      </c>
      <c r="P34" s="28" t="e">
        <f t="shared" si="31"/>
        <v>#REF!</v>
      </c>
      <c r="Q34" s="28" t="e">
        <f t="shared" si="31"/>
        <v>#REF!</v>
      </c>
    </row>
    <row r="35" spans="1:26" s="29" customFormat="1" ht="29.25" customHeight="1" x14ac:dyDescent="0.25">
      <c r="A35" s="40" t="s">
        <v>61</v>
      </c>
      <c r="B35" s="46" t="s">
        <v>71</v>
      </c>
      <c r="C35" s="33" t="e">
        <f t="shared" si="28"/>
        <v>#REF!</v>
      </c>
      <c r="D35" s="33" t="e">
        <f>'расчет стоимости_2025'!I31+#REF!+#REF!+#REF!</f>
        <v>#REF!</v>
      </c>
      <c r="E35" s="33" t="e">
        <f>'расчет стоимости_2025'!J31+#REF!+#REF!+#REF!</f>
        <v>#REF!</v>
      </c>
      <c r="F35" s="33" t="e">
        <f>'расчет стоимости_2025'!K31+#REF!+#REF!+#REF!</f>
        <v>#REF!</v>
      </c>
      <c r="G35" s="33" t="e">
        <f>'расчет стоимости_2025'!L31+#REF!+#REF!+#REF!</f>
        <v>#REF!</v>
      </c>
      <c r="H35" s="37" t="e">
        <f t="shared" ref="H35:H38" si="32">SUM(I35:L35)</f>
        <v>#REF!</v>
      </c>
      <c r="I35" s="33" t="e">
        <f>'расчет стоимости_2025'!N31+#REF!+#REF!+#REF!</f>
        <v>#REF!</v>
      </c>
      <c r="J35" s="33" t="e">
        <f>'расчет стоимости_2025'!O31+#REF!+#REF!+#REF!</f>
        <v>#REF!</v>
      </c>
      <c r="K35" s="33" t="e">
        <f>'расчет стоимости_2025'!P31+#REF!+#REF!+#REF!</f>
        <v>#REF!</v>
      </c>
      <c r="L35" s="33" t="e">
        <f>'расчет стоимости_2025'!Q31+#REF!+#REF!+#REF!</f>
        <v>#REF!</v>
      </c>
      <c r="M35" s="37" t="e">
        <f t="shared" ref="M35:M38" si="33">SUM(N35:Q35)</f>
        <v>#REF!</v>
      </c>
      <c r="N35" s="33" t="e">
        <f>'расчет стоимости_2025'!S31+#REF!+#REF!+#REF!</f>
        <v>#REF!</v>
      </c>
      <c r="O35" s="33" t="e">
        <f>'расчет стоимости_2025'!T31+#REF!+#REF!+#REF!</f>
        <v>#REF!</v>
      </c>
      <c r="P35" s="33" t="e">
        <f>'расчет стоимости_2025'!U31+#REF!+#REF!+#REF!</f>
        <v>#REF!</v>
      </c>
      <c r="Q35" s="33" t="e">
        <f>'расчет стоимости_2025'!V31+#REF!+#REF!+#REF!</f>
        <v>#REF!</v>
      </c>
    </row>
    <row r="36" spans="1:26" s="29" customFormat="1" ht="27" customHeight="1" x14ac:dyDescent="0.25">
      <c r="A36" s="40" t="s">
        <v>105</v>
      </c>
      <c r="B36" s="30" t="s">
        <v>73</v>
      </c>
      <c r="C36" s="33" t="e">
        <f t="shared" si="28"/>
        <v>#REF!</v>
      </c>
      <c r="D36" s="33" t="e">
        <f>'расчет стоимости_2025'!I32+#REF!+#REF!+#REF!</f>
        <v>#REF!</v>
      </c>
      <c r="E36" s="33" t="e">
        <f>'расчет стоимости_2025'!J32+#REF!+#REF!+#REF!</f>
        <v>#REF!</v>
      </c>
      <c r="F36" s="33" t="e">
        <f>'расчет стоимости_2025'!K32+#REF!+#REF!+#REF!</f>
        <v>#REF!</v>
      </c>
      <c r="G36" s="33" t="e">
        <f>'расчет стоимости_2025'!L32+#REF!+#REF!+#REF!</f>
        <v>#REF!</v>
      </c>
      <c r="H36" s="37" t="e">
        <f t="shared" si="32"/>
        <v>#REF!</v>
      </c>
      <c r="I36" s="33" t="e">
        <f>'расчет стоимости_2025'!N32+#REF!+#REF!+#REF!</f>
        <v>#REF!</v>
      </c>
      <c r="J36" s="33" t="e">
        <f>'расчет стоимости_2025'!O32+#REF!+#REF!+#REF!</f>
        <v>#REF!</v>
      </c>
      <c r="K36" s="33" t="e">
        <f>'расчет стоимости_2025'!P32+#REF!+#REF!+#REF!</f>
        <v>#REF!</v>
      </c>
      <c r="L36" s="33" t="e">
        <f>'расчет стоимости_2025'!Q32+#REF!+#REF!+#REF!</f>
        <v>#REF!</v>
      </c>
      <c r="M36" s="37" t="e">
        <f t="shared" si="33"/>
        <v>#REF!</v>
      </c>
      <c r="N36" s="33" t="e">
        <f>'расчет стоимости_2025'!S32+#REF!+#REF!+#REF!</f>
        <v>#REF!</v>
      </c>
      <c r="O36" s="33" t="e">
        <f>'расчет стоимости_2025'!T32+#REF!+#REF!+#REF!</f>
        <v>#REF!</v>
      </c>
      <c r="P36" s="33" t="e">
        <f>'расчет стоимости_2025'!U32+#REF!+#REF!+#REF!</f>
        <v>#REF!</v>
      </c>
      <c r="Q36" s="33" t="e">
        <f>'расчет стоимости_2025'!V32+#REF!+#REF!+#REF!</f>
        <v>#REF!</v>
      </c>
    </row>
    <row r="37" spans="1:26" s="29" customFormat="1" ht="27" customHeight="1" x14ac:dyDescent="0.25">
      <c r="A37" s="40" t="s">
        <v>106</v>
      </c>
      <c r="B37" s="30" t="s">
        <v>75</v>
      </c>
      <c r="C37" s="33" t="e">
        <f t="shared" si="28"/>
        <v>#REF!</v>
      </c>
      <c r="D37" s="33" t="e">
        <f>'расчет стоимости_2025'!I33+#REF!+#REF!+#REF!</f>
        <v>#REF!</v>
      </c>
      <c r="E37" s="33" t="e">
        <f>'расчет стоимости_2025'!J33+#REF!+#REF!+#REF!</f>
        <v>#REF!</v>
      </c>
      <c r="F37" s="33" t="e">
        <f>'расчет стоимости_2025'!K33+#REF!+#REF!+#REF!</f>
        <v>#REF!</v>
      </c>
      <c r="G37" s="33" t="e">
        <f>'расчет стоимости_2025'!L33+#REF!+#REF!+#REF!</f>
        <v>#REF!</v>
      </c>
      <c r="H37" s="37" t="e">
        <f t="shared" si="32"/>
        <v>#REF!</v>
      </c>
      <c r="I37" s="33" t="e">
        <f>'расчет стоимости_2025'!N33+#REF!+#REF!+#REF!</f>
        <v>#REF!</v>
      </c>
      <c r="J37" s="33" t="e">
        <f>'расчет стоимости_2025'!O33+#REF!+#REF!+#REF!</f>
        <v>#REF!</v>
      </c>
      <c r="K37" s="33" t="e">
        <f>'расчет стоимости_2025'!P33+#REF!+#REF!+#REF!</f>
        <v>#REF!</v>
      </c>
      <c r="L37" s="33" t="e">
        <f>'расчет стоимости_2025'!Q33+#REF!+#REF!+#REF!</f>
        <v>#REF!</v>
      </c>
      <c r="M37" s="37" t="e">
        <f t="shared" si="33"/>
        <v>#REF!</v>
      </c>
      <c r="N37" s="33" t="e">
        <f>'расчет стоимости_2025'!S33+#REF!+#REF!+#REF!</f>
        <v>#REF!</v>
      </c>
      <c r="O37" s="33" t="e">
        <f>'расчет стоимости_2025'!T33+#REF!+#REF!+#REF!</f>
        <v>#REF!</v>
      </c>
      <c r="P37" s="33" t="e">
        <f>'расчет стоимости_2025'!U33+#REF!+#REF!+#REF!</f>
        <v>#REF!</v>
      </c>
      <c r="Q37" s="33" t="e">
        <f>'расчет стоимости_2025'!V33+#REF!+#REF!+#REF!</f>
        <v>#REF!</v>
      </c>
    </row>
    <row r="38" spans="1:26" s="29" customFormat="1" ht="31.5" customHeight="1" x14ac:dyDescent="0.25">
      <c r="A38" s="40" t="s">
        <v>107</v>
      </c>
      <c r="B38" s="30" t="s">
        <v>77</v>
      </c>
      <c r="C38" s="33" t="e">
        <f t="shared" si="28"/>
        <v>#REF!</v>
      </c>
      <c r="D38" s="33" t="e">
        <f>'расчет стоимости_2025'!I34+#REF!+#REF!+#REF!</f>
        <v>#REF!</v>
      </c>
      <c r="E38" s="33" t="e">
        <f>'расчет стоимости_2025'!J34+#REF!+#REF!+#REF!</f>
        <v>#REF!</v>
      </c>
      <c r="F38" s="33" t="e">
        <f>'расчет стоимости_2025'!K34+#REF!+#REF!+#REF!</f>
        <v>#REF!</v>
      </c>
      <c r="G38" s="33" t="e">
        <f>'расчет стоимости_2025'!L34+#REF!+#REF!+#REF!</f>
        <v>#REF!</v>
      </c>
      <c r="H38" s="37" t="e">
        <f t="shared" si="32"/>
        <v>#REF!</v>
      </c>
      <c r="I38" s="33" t="e">
        <f>'расчет стоимости_2025'!N34+#REF!+#REF!+#REF!</f>
        <v>#REF!</v>
      </c>
      <c r="J38" s="33" t="e">
        <f>'расчет стоимости_2025'!O34+#REF!+#REF!+#REF!</f>
        <v>#REF!</v>
      </c>
      <c r="K38" s="33" t="e">
        <f>'расчет стоимости_2025'!P34+#REF!+#REF!+#REF!</f>
        <v>#REF!</v>
      </c>
      <c r="L38" s="33" t="e">
        <f>'расчет стоимости_2025'!Q34+#REF!+#REF!+#REF!</f>
        <v>#REF!</v>
      </c>
      <c r="M38" s="37" t="e">
        <f t="shared" si="33"/>
        <v>#REF!</v>
      </c>
      <c r="N38" s="33" t="e">
        <f>'расчет стоимости_2025'!S34+#REF!+#REF!+#REF!</f>
        <v>#REF!</v>
      </c>
      <c r="O38" s="33" t="e">
        <f>'расчет стоимости_2025'!T34+#REF!+#REF!+#REF!</f>
        <v>#REF!</v>
      </c>
      <c r="P38" s="33" t="e">
        <f>'расчет стоимости_2025'!U34+#REF!+#REF!+#REF!</f>
        <v>#REF!</v>
      </c>
      <c r="Q38" s="33" t="e">
        <f>'расчет стоимости_2025'!V34+#REF!+#REF!+#REF!</f>
        <v>#REF!</v>
      </c>
      <c r="U38" s="29" t="s">
        <v>158</v>
      </c>
      <c r="V38" s="47"/>
      <c r="Y38" s="29" t="s">
        <v>159</v>
      </c>
    </row>
    <row r="39" spans="1:26" ht="31.5" customHeight="1" x14ac:dyDescent="0.25">
      <c r="A39" s="40"/>
      <c r="B39" s="49" t="s">
        <v>85</v>
      </c>
      <c r="C39" s="84"/>
      <c r="D39" s="84"/>
      <c r="E39" s="84"/>
      <c r="F39" s="84"/>
      <c r="G39" s="84"/>
      <c r="H39" s="53" t="e">
        <f>H9+H15+H21+H34</f>
        <v>#REF!</v>
      </c>
      <c r="I39" s="53" t="e">
        <f t="shared" ref="I39:Q39" si="34">I9+I15+I21+I34</f>
        <v>#REF!</v>
      </c>
      <c r="J39" s="53" t="e">
        <f t="shared" si="34"/>
        <v>#REF!</v>
      </c>
      <c r="K39" s="53" t="e">
        <f t="shared" si="34"/>
        <v>#REF!</v>
      </c>
      <c r="L39" s="53" t="e">
        <f t="shared" si="34"/>
        <v>#REF!</v>
      </c>
      <c r="M39" s="53" t="e">
        <f t="shared" si="34"/>
        <v>#REF!</v>
      </c>
      <c r="N39" s="53" t="e">
        <f t="shared" si="34"/>
        <v>#REF!</v>
      </c>
      <c r="O39" s="53" t="e">
        <f t="shared" si="34"/>
        <v>#REF!</v>
      </c>
      <c r="P39" s="53" t="e">
        <f t="shared" si="34"/>
        <v>#REF!</v>
      </c>
      <c r="Q39" s="53" t="e">
        <f t="shared" si="34"/>
        <v>#REF!</v>
      </c>
      <c r="U39" s="1">
        <v>97215669.826273948</v>
      </c>
      <c r="V39" s="70">
        <v>116658803.79152876</v>
      </c>
      <c r="Y39" s="70" t="e">
        <f t="shared" ref="Y39:Y42" si="35">H39-U39</f>
        <v>#REF!</v>
      </c>
      <c r="Z39" s="70" t="e">
        <f t="shared" ref="Z39:Z42" si="36">M39-V39</f>
        <v>#REF!</v>
      </c>
    </row>
    <row r="40" spans="1:26" x14ac:dyDescent="0.25">
      <c r="A40" s="54"/>
      <c r="B40" s="55" t="s">
        <v>86</v>
      </c>
      <c r="C40" s="58" t="e">
        <f>C10+C16+C23+C29</f>
        <v>#REF!</v>
      </c>
      <c r="D40" s="58"/>
      <c r="E40" s="58"/>
      <c r="F40" s="58"/>
      <c r="G40" s="58"/>
      <c r="H40" s="57" t="e">
        <f>H9+H15+H21</f>
        <v>#REF!</v>
      </c>
      <c r="I40" s="57"/>
      <c r="J40" s="57"/>
      <c r="K40" s="57"/>
      <c r="L40" s="57"/>
      <c r="M40" s="57" t="e">
        <f>M9+M15+M21</f>
        <v>#REF!</v>
      </c>
      <c r="N40" s="12"/>
      <c r="O40" s="12"/>
      <c r="P40" s="12"/>
      <c r="Q40" s="12"/>
      <c r="U40" s="1">
        <v>63811750.839350753</v>
      </c>
      <c r="V40" s="1">
        <v>76574101.007220909</v>
      </c>
      <c r="Y40" s="70" t="e">
        <f t="shared" si="35"/>
        <v>#REF!</v>
      </c>
      <c r="Z40" s="70" t="e">
        <f t="shared" si="36"/>
        <v>#REF!</v>
      </c>
    </row>
    <row r="41" spans="1:26" x14ac:dyDescent="0.25">
      <c r="A41" s="54"/>
      <c r="B41" s="55" t="s">
        <v>87</v>
      </c>
      <c r="C41" s="58" t="e">
        <f>C35</f>
        <v>#REF!</v>
      </c>
      <c r="D41" s="58"/>
      <c r="E41" s="58"/>
      <c r="F41" s="58"/>
      <c r="G41" s="58"/>
      <c r="H41" s="57" t="e">
        <f>H35+H36</f>
        <v>#REF!</v>
      </c>
      <c r="I41" s="57"/>
      <c r="J41" s="57"/>
      <c r="K41" s="57"/>
      <c r="L41" s="57"/>
      <c r="M41" s="57" t="e">
        <f>M35+M36</f>
        <v>#REF!</v>
      </c>
      <c r="N41" s="12"/>
      <c r="O41" s="12"/>
      <c r="P41" s="12"/>
      <c r="Q41" s="12"/>
      <c r="U41" s="1">
        <v>24063281.330215618</v>
      </c>
      <c r="V41" s="1">
        <v>28875937.596258748</v>
      </c>
      <c r="Y41" s="70" t="e">
        <f t="shared" si="35"/>
        <v>#REF!</v>
      </c>
      <c r="Z41" s="70" t="e">
        <f t="shared" si="36"/>
        <v>#REF!</v>
      </c>
    </row>
    <row r="42" spans="1:26" x14ac:dyDescent="0.25">
      <c r="A42" s="54"/>
      <c r="B42" s="55" t="s">
        <v>88</v>
      </c>
      <c r="C42" s="58" t="e">
        <f>C37</f>
        <v>#REF!</v>
      </c>
      <c r="D42" s="58"/>
      <c r="E42" s="58"/>
      <c r="F42" s="58"/>
      <c r="G42" s="58"/>
      <c r="H42" s="57" t="e">
        <f>H37+H38</f>
        <v>#REF!</v>
      </c>
      <c r="I42" s="57"/>
      <c r="J42" s="57"/>
      <c r="K42" s="57"/>
      <c r="L42" s="57"/>
      <c r="M42" s="57" t="e">
        <f>M37+M38</f>
        <v>#REF!</v>
      </c>
      <c r="N42" s="12"/>
      <c r="O42" s="12"/>
      <c r="P42" s="12"/>
      <c r="Q42" s="12"/>
      <c r="U42" s="1">
        <v>9340637.6567075793</v>
      </c>
      <c r="V42" s="1">
        <v>11208765.188049093</v>
      </c>
      <c r="Y42" s="70" t="e">
        <f t="shared" si="35"/>
        <v>#REF!</v>
      </c>
      <c r="Z42" s="70" t="e">
        <f t="shared" si="36"/>
        <v>#REF!</v>
      </c>
    </row>
    <row r="43" spans="1:26" x14ac:dyDescent="0.25">
      <c r="A43" s="4"/>
      <c r="B43" s="9"/>
    </row>
    <row r="45" spans="1:26" ht="20.25" x14ac:dyDescent="0.3">
      <c r="B45" s="60" t="s">
        <v>89</v>
      </c>
      <c r="C45" s="61"/>
      <c r="D45" s="60"/>
      <c r="E45" s="60"/>
      <c r="F45" s="62"/>
      <c r="G45" s="60"/>
      <c r="H45" s="60" t="s">
        <v>92</v>
      </c>
      <c r="I45" s="60"/>
      <c r="J45" s="60"/>
      <c r="K45" s="60"/>
      <c r="L45" s="60"/>
      <c r="M45" s="60"/>
      <c r="N45" s="60"/>
      <c r="O45" s="60"/>
      <c r="P45" s="60"/>
      <c r="Q45" s="60"/>
    </row>
    <row r="46" spans="1:26" x14ac:dyDescent="0.25">
      <c r="B46" s="1"/>
      <c r="C46" s="70"/>
      <c r="D46" s="70"/>
      <c r="E46" s="70"/>
      <c r="F46" s="70"/>
      <c r="G46" s="70"/>
      <c r="H46" s="70"/>
      <c r="I46" s="70"/>
      <c r="J46" s="70"/>
      <c r="K46" s="70"/>
      <c r="L46" s="70"/>
    </row>
    <row r="47" spans="1:26" x14ac:dyDescent="0.25"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52" spans="8:11" x14ac:dyDescent="0.25">
      <c r="H52" s="85"/>
      <c r="I52" s="85"/>
      <c r="J52" s="85"/>
      <c r="K52" s="85"/>
    </row>
  </sheetData>
  <sheetProtection autoFilter="0"/>
  <mergeCells count="23">
    <mergeCell ref="A2:B2"/>
    <mergeCell ref="C4:Q4"/>
    <mergeCell ref="C5:Q5"/>
    <mergeCell ref="A6:A8"/>
    <mergeCell ref="B6:B8"/>
    <mergeCell ref="C6:G6"/>
    <mergeCell ref="H6:L6"/>
    <mergeCell ref="M6:Q6"/>
    <mergeCell ref="C7:C8"/>
    <mergeCell ref="D7:D8"/>
    <mergeCell ref="E7:E8"/>
    <mergeCell ref="F7:F8"/>
    <mergeCell ref="G7:G8"/>
    <mergeCell ref="H7:H8"/>
    <mergeCell ref="I7:I8"/>
    <mergeCell ref="J7:J8"/>
    <mergeCell ref="P7:P8"/>
    <mergeCell ref="Q7:Q8"/>
    <mergeCell ref="K7:K8"/>
    <mergeCell ref="L7:L8"/>
    <mergeCell ref="M7:M8"/>
    <mergeCell ref="N7:N8"/>
    <mergeCell ref="O7:O8"/>
  </mergeCells>
  <pageMargins left="0.25" right="0.25" top="0.75" bottom="0.75" header="0.3" footer="0.3"/>
  <pageSetup paperSize="9" scale="51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2:C36"/>
  <sheetViews>
    <sheetView workbookViewId="0">
      <selection activeCell="A29" sqref="A29:XFD29"/>
    </sheetView>
  </sheetViews>
  <sheetFormatPr defaultRowHeight="15" x14ac:dyDescent="0.25"/>
  <cols>
    <col min="2" max="2" width="53.140625" customWidth="1"/>
    <col min="3" max="3" width="27.85546875" customWidth="1"/>
  </cols>
  <sheetData>
    <row r="2" spans="1:3" ht="15.75" x14ac:dyDescent="0.25">
      <c r="A2" s="14" t="s">
        <v>2</v>
      </c>
      <c r="B2" s="15"/>
      <c r="C2" s="72"/>
    </row>
    <row r="3" spans="1:3" x14ac:dyDescent="0.25">
      <c r="A3" s="210" t="s">
        <v>7</v>
      </c>
      <c r="B3" s="237" t="s">
        <v>8</v>
      </c>
      <c r="C3" s="253" t="s">
        <v>160</v>
      </c>
    </row>
    <row r="4" spans="1:3" ht="30.75" customHeight="1" x14ac:dyDescent="0.25">
      <c r="A4" s="210"/>
      <c r="B4" s="238"/>
      <c r="C4" s="254"/>
    </row>
    <row r="5" spans="1:3" x14ac:dyDescent="0.25">
      <c r="A5" s="210"/>
      <c r="B5" s="239"/>
      <c r="C5" s="129" t="s">
        <v>20</v>
      </c>
    </row>
    <row r="6" spans="1:3" ht="15.75" x14ac:dyDescent="0.25">
      <c r="A6" s="23" t="s">
        <v>21</v>
      </c>
      <c r="B6" s="24" t="s">
        <v>22</v>
      </c>
      <c r="C6" s="25">
        <f>C7+C8+C10</f>
        <v>9323.1</v>
      </c>
    </row>
    <row r="7" spans="1:3" ht="15.75" x14ac:dyDescent="0.25">
      <c r="A7" s="23" t="s">
        <v>23</v>
      </c>
      <c r="B7" s="30" t="s">
        <v>24</v>
      </c>
      <c r="C7" s="32">
        <v>7222</v>
      </c>
    </row>
    <row r="8" spans="1:3" ht="15.75" x14ac:dyDescent="0.25">
      <c r="A8" s="23" t="s">
        <v>25</v>
      </c>
      <c r="B8" s="35" t="s">
        <v>26</v>
      </c>
      <c r="C8" s="32">
        <v>471.16</v>
      </c>
    </row>
    <row r="9" spans="1:3" ht="15.75" x14ac:dyDescent="0.25">
      <c r="A9" s="23" t="s">
        <v>27</v>
      </c>
      <c r="B9" s="35" t="s">
        <v>28</v>
      </c>
      <c r="C9" s="25"/>
    </row>
    <row r="10" spans="1:3" ht="31.5" x14ac:dyDescent="0.25">
      <c r="A10" s="23" t="s">
        <v>29</v>
      </c>
      <c r="B10" s="35" t="s">
        <v>30</v>
      </c>
      <c r="C10" s="32">
        <v>1629.94</v>
      </c>
    </row>
    <row r="11" spans="1:3" ht="31.5" hidden="1" x14ac:dyDescent="0.25">
      <c r="A11" s="23" t="s">
        <v>31</v>
      </c>
      <c r="B11" s="35" t="s">
        <v>32</v>
      </c>
      <c r="C11" s="32">
        <v>0</v>
      </c>
    </row>
    <row r="12" spans="1:3" ht="15.75" x14ac:dyDescent="0.25">
      <c r="A12" s="40" t="s">
        <v>33</v>
      </c>
      <c r="B12" s="24" t="s">
        <v>34</v>
      </c>
      <c r="C12" s="25">
        <f>C13+C14+C16</f>
        <v>18066.239999999998</v>
      </c>
    </row>
    <row r="13" spans="1:3" ht="15.75" x14ac:dyDescent="0.25">
      <c r="A13" s="40" t="s">
        <v>35</v>
      </c>
      <c r="B13" s="30" t="s">
        <v>24</v>
      </c>
      <c r="C13" s="32">
        <v>13887</v>
      </c>
    </row>
    <row r="14" spans="1:3" ht="15.75" x14ac:dyDescent="0.25">
      <c r="A14" s="40" t="s">
        <v>36</v>
      </c>
      <c r="B14" s="35" t="s">
        <v>26</v>
      </c>
      <c r="C14" s="32">
        <v>1253.56</v>
      </c>
    </row>
    <row r="15" spans="1:3" ht="15.75" x14ac:dyDescent="0.25">
      <c r="A15" s="40" t="s">
        <v>37</v>
      </c>
      <c r="B15" s="35" t="s">
        <v>28</v>
      </c>
      <c r="C15" s="25"/>
    </row>
    <row r="16" spans="1:3" ht="31.5" x14ac:dyDescent="0.25">
      <c r="A16" s="40" t="s">
        <v>38</v>
      </c>
      <c r="B16" s="35" t="s">
        <v>30</v>
      </c>
      <c r="C16" s="32">
        <v>2925.68</v>
      </c>
    </row>
    <row r="17" spans="1:3" ht="31.5" hidden="1" x14ac:dyDescent="0.25">
      <c r="A17" s="40" t="s">
        <v>39</v>
      </c>
      <c r="B17" s="35" t="s">
        <v>32</v>
      </c>
      <c r="C17" s="32">
        <v>0</v>
      </c>
    </row>
    <row r="18" spans="1:3" ht="15.75" x14ac:dyDescent="0.25">
      <c r="A18" s="23" t="s">
        <v>40</v>
      </c>
      <c r="B18" s="24" t="s">
        <v>41</v>
      </c>
      <c r="C18" s="43"/>
    </row>
    <row r="19" spans="1:3" ht="15.75" x14ac:dyDescent="0.25">
      <c r="A19" s="23" t="s">
        <v>42</v>
      </c>
      <c r="B19" s="24" t="s">
        <v>43</v>
      </c>
      <c r="C19" s="43">
        <f>C20+C22+C24</f>
        <v>35226.22</v>
      </c>
    </row>
    <row r="20" spans="1:3" ht="15.75" x14ac:dyDescent="0.25">
      <c r="A20" s="40" t="s">
        <v>44</v>
      </c>
      <c r="B20" s="30" t="s">
        <v>24</v>
      </c>
      <c r="C20" s="32">
        <v>13887</v>
      </c>
    </row>
    <row r="21" spans="1:3" ht="31.5" x14ac:dyDescent="0.25">
      <c r="A21" s="40" t="s">
        <v>45</v>
      </c>
      <c r="B21" s="35" t="s">
        <v>46</v>
      </c>
      <c r="C21" s="25"/>
    </row>
    <row r="22" spans="1:3" ht="31.5" x14ac:dyDescent="0.25">
      <c r="A22" s="40" t="s">
        <v>47</v>
      </c>
      <c r="B22" s="35" t="s">
        <v>30</v>
      </c>
      <c r="C22" s="32">
        <v>13524.38</v>
      </c>
    </row>
    <row r="23" spans="1:3" ht="31.5" hidden="1" x14ac:dyDescent="0.25">
      <c r="A23" s="40" t="s">
        <v>48</v>
      </c>
      <c r="B23" s="35" t="s">
        <v>32</v>
      </c>
      <c r="C23" s="32">
        <v>0</v>
      </c>
    </row>
    <row r="24" spans="1:3" ht="15.75" x14ac:dyDescent="0.25">
      <c r="A24" s="40" t="s">
        <v>49</v>
      </c>
      <c r="B24" s="30" t="s">
        <v>50</v>
      </c>
      <c r="C24" s="32">
        <v>7814.84</v>
      </c>
    </row>
    <row r="25" spans="1:3" ht="15.75" x14ac:dyDescent="0.25">
      <c r="A25" s="40" t="s">
        <v>51</v>
      </c>
      <c r="B25" s="24" t="s">
        <v>52</v>
      </c>
      <c r="C25" s="25">
        <f>C26+C28+C30</f>
        <v>37706.379999999997</v>
      </c>
    </row>
    <row r="26" spans="1:3" ht="15.75" x14ac:dyDescent="0.25">
      <c r="A26" s="40" t="s">
        <v>53</v>
      </c>
      <c r="B26" s="30" t="s">
        <v>24</v>
      </c>
      <c r="C26" s="32">
        <v>13548</v>
      </c>
    </row>
    <row r="27" spans="1:3" ht="31.5" x14ac:dyDescent="0.25">
      <c r="A27" s="40" t="s">
        <v>54</v>
      </c>
      <c r="B27" s="35" t="s">
        <v>46</v>
      </c>
      <c r="C27" s="25"/>
    </row>
    <row r="28" spans="1:3" ht="31.5" x14ac:dyDescent="0.25">
      <c r="A28" s="40" t="s">
        <v>55</v>
      </c>
      <c r="B28" s="35" t="s">
        <v>30</v>
      </c>
      <c r="C28" s="32">
        <v>13524.38</v>
      </c>
    </row>
    <row r="29" spans="1:3" ht="31.5" hidden="1" x14ac:dyDescent="0.25">
      <c r="A29" s="40" t="s">
        <v>56</v>
      </c>
      <c r="B29" s="35" t="s">
        <v>32</v>
      </c>
      <c r="C29" s="32">
        <v>0</v>
      </c>
    </row>
    <row r="30" spans="1:3" ht="31.5" x14ac:dyDescent="0.25">
      <c r="A30" s="40" t="s">
        <v>57</v>
      </c>
      <c r="B30" s="30" t="s">
        <v>58</v>
      </c>
      <c r="C30" s="32">
        <v>10634</v>
      </c>
    </row>
    <row r="31" spans="1:3" ht="15.75" x14ac:dyDescent="0.25">
      <c r="A31" s="23" t="s">
        <v>59</v>
      </c>
      <c r="B31" s="24" t="s">
        <v>69</v>
      </c>
      <c r="C31" s="25">
        <f>C32+C33+C34+C35</f>
        <v>71628.56</v>
      </c>
    </row>
    <row r="32" spans="1:3" ht="15.75" x14ac:dyDescent="0.25">
      <c r="A32" s="40" t="s">
        <v>61</v>
      </c>
      <c r="B32" s="46" t="s">
        <v>71</v>
      </c>
      <c r="C32" s="32">
        <v>49025.42</v>
      </c>
    </row>
    <row r="33" spans="1:3" ht="31.5" x14ac:dyDescent="0.25">
      <c r="A33" s="40" t="s">
        <v>105</v>
      </c>
      <c r="B33" s="30" t="s">
        <v>73</v>
      </c>
      <c r="C33" s="32">
        <v>6125.68</v>
      </c>
    </row>
    <row r="34" spans="1:3" ht="15.75" x14ac:dyDescent="0.25">
      <c r="A34" s="40" t="s">
        <v>106</v>
      </c>
      <c r="B34" s="30" t="s">
        <v>75</v>
      </c>
      <c r="C34" s="32">
        <v>14042.26</v>
      </c>
    </row>
    <row r="35" spans="1:3" ht="31.5" x14ac:dyDescent="0.25">
      <c r="A35" s="40" t="s">
        <v>107</v>
      </c>
      <c r="B35" s="30" t="s">
        <v>77</v>
      </c>
      <c r="C35" s="32">
        <v>2435.1999999999998</v>
      </c>
    </row>
    <row r="36" spans="1:3" ht="15.75" x14ac:dyDescent="0.25">
      <c r="A36" s="40"/>
      <c r="B36" s="49" t="s">
        <v>85</v>
      </c>
      <c r="C36" s="51"/>
    </row>
  </sheetData>
  <mergeCells count="3">
    <mergeCell ref="A3:A5"/>
    <mergeCell ref="B3:B5"/>
    <mergeCell ref="C3:C4"/>
  </mergeCells>
  <pageMargins left="0.25" right="0.25" top="0.75" bottom="0.75" header="0.3" footer="0.3"/>
  <pageSetup paperSize="8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5" tint="0.79998168889431442"/>
  </sheetPr>
  <dimension ref="A1:AE78"/>
  <sheetViews>
    <sheetView zoomScale="120" workbookViewId="0">
      <pane xSplit="2" ySplit="8" topLeftCell="C9" activePane="bottomRight" state="frozen"/>
      <selection activeCell="N13" sqref="N13"/>
      <selection pane="topRight"/>
      <selection pane="bottomLeft"/>
      <selection pane="bottomRight" activeCell="C9" sqref="C9"/>
    </sheetView>
  </sheetViews>
  <sheetFormatPr defaultColWidth="9.140625" defaultRowHeight="15" outlineLevelRow="1" outlineLevelCol="1" x14ac:dyDescent="0.25"/>
  <cols>
    <col min="1" max="1" width="37.140625" style="65" customWidth="1"/>
    <col min="2" max="2" width="6.85546875" style="64" bestFit="1" customWidth="1" collapsed="1"/>
    <col min="3" max="3" width="6.42578125" style="65" customWidth="1"/>
    <col min="4" max="4" width="4.5703125" style="130" customWidth="1" outlineLevel="1"/>
    <col min="5" max="7" width="5" style="130" customWidth="1" outlineLevel="1"/>
    <col min="8" max="8" width="5.85546875" style="65" customWidth="1"/>
    <col min="9" max="12" width="5" style="130" customWidth="1" outlineLevel="1"/>
    <col min="13" max="13" width="6.42578125" style="65" customWidth="1"/>
    <col min="14" max="21" width="6.85546875" style="65" customWidth="1"/>
    <col min="22" max="22" width="7.140625" style="65" customWidth="1"/>
    <col min="23" max="27" width="6.85546875" style="65" customWidth="1"/>
    <col min="28" max="31" width="6.42578125" style="131" customWidth="1"/>
    <col min="32" max="16384" width="9.140625" style="65"/>
  </cols>
  <sheetData>
    <row r="1" spans="1:31" ht="12" outlineLevel="1" x14ac:dyDescent="0.2">
      <c r="A1" s="63" t="s">
        <v>161</v>
      </c>
      <c r="D1" s="65"/>
      <c r="E1" s="65"/>
      <c r="F1" s="65"/>
      <c r="G1" s="65"/>
      <c r="I1" s="65"/>
      <c r="J1" s="65"/>
      <c r="K1" s="65"/>
      <c r="L1" s="65"/>
      <c r="T1" s="131"/>
      <c r="W1" s="131"/>
      <c r="AB1" s="65"/>
      <c r="AC1" s="132" t="s">
        <v>162</v>
      </c>
      <c r="AD1" s="65"/>
      <c r="AE1" s="65"/>
    </row>
    <row r="2" spans="1:31" ht="12" outlineLevel="1" x14ac:dyDescent="0.2">
      <c r="A2" s="63" t="s">
        <v>163</v>
      </c>
      <c r="D2" s="65"/>
      <c r="E2" s="65"/>
      <c r="F2" s="65"/>
      <c r="G2" s="65"/>
      <c r="I2" s="65"/>
      <c r="J2" s="65"/>
      <c r="K2" s="65"/>
      <c r="L2" s="65"/>
      <c r="T2" s="131"/>
      <c r="U2" s="131"/>
      <c r="V2" s="131"/>
      <c r="W2" s="131"/>
      <c r="AB2" s="65"/>
      <c r="AC2" s="65"/>
      <c r="AD2" s="65"/>
      <c r="AE2" s="65"/>
    </row>
    <row r="3" spans="1:31" ht="12" outlineLevel="1" x14ac:dyDescent="0.2">
      <c r="A3" s="133"/>
      <c r="D3" s="65"/>
      <c r="E3" s="65"/>
      <c r="F3" s="65"/>
      <c r="G3" s="65"/>
      <c r="I3" s="65"/>
      <c r="J3" s="65"/>
      <c r="K3" s="65"/>
      <c r="L3" s="65"/>
      <c r="T3" s="131"/>
      <c r="U3" s="131"/>
      <c r="V3" s="131"/>
      <c r="W3" s="131"/>
      <c r="X3" s="134"/>
      <c r="AB3" s="65"/>
      <c r="AC3" s="65"/>
      <c r="AD3" s="65"/>
      <c r="AE3" s="65"/>
    </row>
    <row r="4" spans="1:31" ht="12" outlineLevel="1" x14ac:dyDescent="0.2">
      <c r="A4" s="63" t="s">
        <v>164</v>
      </c>
      <c r="D4" s="65"/>
      <c r="E4" s="65"/>
      <c r="F4" s="65"/>
      <c r="G4" s="65"/>
      <c r="I4" s="65"/>
      <c r="J4" s="65"/>
      <c r="K4" s="65"/>
      <c r="L4" s="65"/>
      <c r="M4" s="63"/>
      <c r="N4" s="63"/>
      <c r="T4" s="131"/>
      <c r="U4" s="131"/>
      <c r="V4" s="131"/>
      <c r="W4" s="131"/>
      <c r="AB4" s="65"/>
      <c r="AC4" s="65"/>
      <c r="AD4" s="65"/>
      <c r="AE4" s="65"/>
    </row>
    <row r="5" spans="1:31" s="135" customFormat="1" ht="10.5" customHeight="1" outlineLevel="1" x14ac:dyDescent="0.25">
      <c r="A5" s="136"/>
    </row>
    <row r="6" spans="1:31" s="137" customFormat="1" ht="21" customHeight="1" x14ac:dyDescent="0.15">
      <c r="A6" s="138" t="s">
        <v>165</v>
      </c>
      <c r="B6" s="138" t="s">
        <v>166</v>
      </c>
      <c r="C6" s="139">
        <v>2022</v>
      </c>
      <c r="D6" s="140" t="s">
        <v>167</v>
      </c>
      <c r="E6" s="140" t="s">
        <v>168</v>
      </c>
      <c r="F6" s="140" t="s">
        <v>169</v>
      </c>
      <c r="G6" s="140" t="s">
        <v>170</v>
      </c>
      <c r="H6" s="139">
        <v>2023</v>
      </c>
      <c r="I6" s="140" t="s">
        <v>171</v>
      </c>
      <c r="J6" s="140" t="s">
        <v>172</v>
      </c>
      <c r="K6" s="140" t="s">
        <v>173</v>
      </c>
      <c r="L6" s="140" t="s">
        <v>174</v>
      </c>
      <c r="M6" s="139">
        <v>2024</v>
      </c>
      <c r="N6" s="139">
        <v>2025</v>
      </c>
      <c r="O6" s="139">
        <v>2026</v>
      </c>
      <c r="P6" s="139">
        <v>2027</v>
      </c>
      <c r="Q6" s="139">
        <v>2028</v>
      </c>
      <c r="R6" s="139">
        <v>2029</v>
      </c>
      <c r="S6" s="139">
        <v>2030</v>
      </c>
      <c r="T6" s="139">
        <v>2031</v>
      </c>
      <c r="U6" s="139">
        <v>2032</v>
      </c>
      <c r="V6" s="139">
        <v>2033</v>
      </c>
      <c r="W6" s="139">
        <v>2034</v>
      </c>
      <c r="X6" s="139">
        <v>2035</v>
      </c>
      <c r="Y6" s="139">
        <v>2036</v>
      </c>
      <c r="Z6" s="139">
        <v>2037</v>
      </c>
      <c r="AA6" s="139">
        <v>2038</v>
      </c>
      <c r="AB6" s="139">
        <v>2039</v>
      </c>
      <c r="AC6" s="139">
        <v>2040</v>
      </c>
      <c r="AD6" s="139">
        <v>2041</v>
      </c>
      <c r="AE6" s="139">
        <v>2042</v>
      </c>
    </row>
    <row r="7" spans="1:31" s="141" customFormat="1" ht="8.25" x14ac:dyDescent="0.15">
      <c r="A7" s="142"/>
      <c r="B7" s="143"/>
      <c r="C7" s="144"/>
      <c r="D7" s="145"/>
      <c r="E7" s="145"/>
      <c r="F7" s="145"/>
      <c r="G7" s="145"/>
      <c r="H7" s="144"/>
      <c r="I7" s="145"/>
      <c r="J7" s="145"/>
      <c r="K7" s="145"/>
      <c r="L7" s="145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6"/>
      <c r="AC7" s="146"/>
      <c r="AD7" s="146"/>
      <c r="AE7" s="146"/>
    </row>
    <row r="8" spans="1:31" s="147" customFormat="1" ht="8.25" x14ac:dyDescent="0.15">
      <c r="A8" s="148" t="s">
        <v>175</v>
      </c>
      <c r="B8" s="149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  <c r="AB8" s="151"/>
      <c r="AC8" s="151"/>
      <c r="AD8" s="151"/>
      <c r="AE8" s="151"/>
    </row>
    <row r="9" spans="1:31" s="152" customFormat="1" ht="8.25" x14ac:dyDescent="0.15">
      <c r="A9" s="147" t="s">
        <v>176</v>
      </c>
      <c r="B9" s="153" t="s">
        <v>177</v>
      </c>
      <c r="C9" s="154">
        <v>105</v>
      </c>
      <c r="D9" s="155">
        <v>84.09</v>
      </c>
      <c r="E9" s="155">
        <v>74</v>
      </c>
      <c r="F9" s="155">
        <v>88</v>
      </c>
      <c r="G9" s="155">
        <v>105</v>
      </c>
      <c r="H9" s="156">
        <v>104.45</v>
      </c>
      <c r="I9" s="155">
        <v>77.099999999999994</v>
      </c>
      <c r="J9" s="155">
        <v>92.47</v>
      </c>
      <c r="K9" s="155">
        <v>99.47</v>
      </c>
      <c r="L9" s="155">
        <v>104.45</v>
      </c>
      <c r="M9" s="156">
        <v>108.1</v>
      </c>
      <c r="N9" s="156">
        <v>107.5</v>
      </c>
      <c r="O9" s="156">
        <v>108.93</v>
      </c>
      <c r="P9" s="156">
        <v>110.38</v>
      </c>
      <c r="Q9" s="156">
        <v>111.85</v>
      </c>
      <c r="R9" s="156">
        <v>112</v>
      </c>
      <c r="S9" s="156">
        <v>115.71</v>
      </c>
      <c r="T9" s="156">
        <v>123.88</v>
      </c>
      <c r="U9" s="156">
        <v>131.88999999999999</v>
      </c>
      <c r="V9" s="156">
        <v>138.97</v>
      </c>
      <c r="W9" s="156">
        <v>145.21</v>
      </c>
      <c r="X9" s="156">
        <v>151.30000000000001</v>
      </c>
      <c r="Y9" s="156">
        <v>158.68</v>
      </c>
      <c r="Z9" s="156">
        <v>167.19</v>
      </c>
      <c r="AA9" s="156">
        <v>176.33</v>
      </c>
      <c r="AB9" s="156">
        <v>187.51</v>
      </c>
      <c r="AC9" s="156">
        <v>197.21</v>
      </c>
      <c r="AD9" s="156">
        <v>206.84</v>
      </c>
      <c r="AE9" s="156">
        <v>212.02</v>
      </c>
    </row>
    <row r="10" spans="1:31" s="152" customFormat="1" ht="8.25" x14ac:dyDescent="0.15">
      <c r="A10" s="147" t="s">
        <v>178</v>
      </c>
      <c r="B10" s="153" t="s">
        <v>177</v>
      </c>
      <c r="C10" s="154">
        <v>82.58</v>
      </c>
      <c r="D10" s="155">
        <v>87.4</v>
      </c>
      <c r="E10" s="155">
        <v>65.400000000000006</v>
      </c>
      <c r="F10" s="155">
        <v>81</v>
      </c>
      <c r="G10" s="155">
        <v>96.5</v>
      </c>
      <c r="H10" s="156">
        <v>88.85</v>
      </c>
      <c r="I10" s="155">
        <v>72.72</v>
      </c>
      <c r="J10" s="155">
        <v>84.79</v>
      </c>
      <c r="K10" s="155">
        <v>95.97</v>
      </c>
      <c r="L10" s="155">
        <v>101.96</v>
      </c>
      <c r="M10" s="156">
        <v>106.28</v>
      </c>
      <c r="N10" s="156">
        <v>107.8</v>
      </c>
      <c r="O10" s="156">
        <v>108.22</v>
      </c>
      <c r="P10" s="156">
        <v>109.66</v>
      </c>
      <c r="Q10" s="156">
        <v>111.12</v>
      </c>
      <c r="R10" s="156">
        <v>111.93</v>
      </c>
      <c r="S10" s="156">
        <v>113.86</v>
      </c>
      <c r="T10" s="156">
        <v>119.8</v>
      </c>
      <c r="U10" s="156">
        <v>127.89</v>
      </c>
      <c r="V10" s="156">
        <v>135.43</v>
      </c>
      <c r="W10" s="156">
        <v>142.09</v>
      </c>
      <c r="X10" s="156">
        <v>148.26</v>
      </c>
      <c r="Y10" s="156">
        <v>154.99</v>
      </c>
      <c r="Z10" s="156">
        <v>162.94</v>
      </c>
      <c r="AA10" s="156">
        <v>171.76</v>
      </c>
      <c r="AB10" s="156">
        <v>181.92</v>
      </c>
      <c r="AC10" s="156">
        <v>192.36</v>
      </c>
      <c r="AD10" s="156">
        <v>202.03</v>
      </c>
      <c r="AE10" s="156">
        <v>206.75</v>
      </c>
    </row>
    <row r="11" spans="1:31" s="152" customFormat="1" ht="8.25" x14ac:dyDescent="0.15">
      <c r="A11" s="147" t="s">
        <v>179</v>
      </c>
      <c r="B11" s="153" t="s">
        <v>177</v>
      </c>
      <c r="C11" s="154">
        <v>114.45</v>
      </c>
      <c r="D11" s="155">
        <v>93.68</v>
      </c>
      <c r="E11" s="155">
        <v>79.180000000000007</v>
      </c>
      <c r="F11" s="155">
        <v>92.4</v>
      </c>
      <c r="G11" s="155">
        <v>114.45</v>
      </c>
      <c r="H11" s="156">
        <v>119.07</v>
      </c>
      <c r="I11" s="155">
        <v>83.76</v>
      </c>
      <c r="J11" s="155">
        <v>101.72</v>
      </c>
      <c r="K11" s="155">
        <v>111.41</v>
      </c>
      <c r="L11" s="155">
        <v>119.07</v>
      </c>
      <c r="M11" s="156">
        <v>124.32</v>
      </c>
      <c r="N11" s="156">
        <v>124.06</v>
      </c>
      <c r="O11" s="156">
        <v>130.16999999999999</v>
      </c>
      <c r="P11" s="156">
        <v>136.99</v>
      </c>
      <c r="Q11" s="156">
        <v>139.82</v>
      </c>
      <c r="R11" s="156">
        <v>140</v>
      </c>
      <c r="S11" s="156">
        <v>144.63999999999999</v>
      </c>
      <c r="T11" s="156">
        <v>154.85</v>
      </c>
      <c r="U11" s="156">
        <v>164.86</v>
      </c>
      <c r="V11" s="156">
        <v>173.71</v>
      </c>
      <c r="W11" s="156">
        <v>181.51</v>
      </c>
      <c r="X11" s="156">
        <v>189.13</v>
      </c>
      <c r="Y11" s="156">
        <v>198.35</v>
      </c>
      <c r="Z11" s="156">
        <v>208.99</v>
      </c>
      <c r="AA11" s="156">
        <v>220.41</v>
      </c>
      <c r="AB11" s="156">
        <v>234.39</v>
      </c>
      <c r="AC11" s="156">
        <v>246.51</v>
      </c>
      <c r="AD11" s="156">
        <v>258.55</v>
      </c>
      <c r="AE11" s="156">
        <v>265.02999999999997</v>
      </c>
    </row>
    <row r="12" spans="1:31" s="152" customFormat="1" ht="8.25" x14ac:dyDescent="0.15">
      <c r="A12" s="147" t="s">
        <v>180</v>
      </c>
      <c r="B12" s="153" t="s">
        <v>177</v>
      </c>
      <c r="C12" s="154">
        <v>89.55</v>
      </c>
      <c r="D12" s="155">
        <v>97.65</v>
      </c>
      <c r="E12" s="155">
        <v>71.42</v>
      </c>
      <c r="F12" s="155">
        <v>85.86</v>
      </c>
      <c r="G12" s="155">
        <v>103.26</v>
      </c>
      <c r="H12" s="156">
        <v>97.91</v>
      </c>
      <c r="I12" s="155">
        <v>78.099999999999994</v>
      </c>
      <c r="J12" s="155">
        <v>92.69</v>
      </c>
      <c r="K12" s="155">
        <v>106.53</v>
      </c>
      <c r="L12" s="155">
        <v>115.22</v>
      </c>
      <c r="M12" s="156">
        <v>121.68</v>
      </c>
      <c r="N12" s="156">
        <v>124.19</v>
      </c>
      <c r="O12" s="156">
        <v>127.1</v>
      </c>
      <c r="P12" s="156">
        <v>133.56</v>
      </c>
      <c r="Q12" s="156">
        <v>138.4</v>
      </c>
      <c r="R12" s="156">
        <v>139.91</v>
      </c>
      <c r="S12" s="156">
        <v>142.32</v>
      </c>
      <c r="T12" s="156">
        <v>149.74</v>
      </c>
      <c r="U12" s="156">
        <v>159.86000000000001</v>
      </c>
      <c r="V12" s="156">
        <v>169.29</v>
      </c>
      <c r="W12" s="156">
        <v>177.61</v>
      </c>
      <c r="X12" s="156">
        <v>185.32</v>
      </c>
      <c r="Y12" s="156">
        <v>193.74</v>
      </c>
      <c r="Z12" s="156">
        <v>203.67</v>
      </c>
      <c r="AA12" s="156">
        <v>214.7</v>
      </c>
      <c r="AB12" s="156">
        <v>227.4</v>
      </c>
      <c r="AC12" s="156">
        <v>240.45</v>
      </c>
      <c r="AD12" s="156">
        <v>252.53</v>
      </c>
      <c r="AE12" s="156">
        <v>258.43</v>
      </c>
    </row>
    <row r="13" spans="1:31" s="157" customFormat="1" ht="9" x14ac:dyDescent="0.15">
      <c r="A13" s="158" t="s">
        <v>181</v>
      </c>
      <c r="B13" s="159" t="s">
        <v>182</v>
      </c>
      <c r="C13" s="160">
        <v>1.2230000000000001</v>
      </c>
      <c r="D13" s="160">
        <v>1.117</v>
      </c>
      <c r="E13" s="160">
        <v>1.246</v>
      </c>
      <c r="F13" s="160">
        <v>1.2509999999999999</v>
      </c>
      <c r="G13" s="160">
        <v>1.278</v>
      </c>
      <c r="H13" s="160">
        <v>1.1000000000000001</v>
      </c>
      <c r="I13" s="160">
        <v>1.087</v>
      </c>
      <c r="J13" s="160">
        <v>1.042</v>
      </c>
      <c r="K13" s="160">
        <v>1.08</v>
      </c>
      <c r="L13" s="160">
        <v>1.19</v>
      </c>
      <c r="M13" s="160">
        <v>1.08</v>
      </c>
      <c r="N13" s="160">
        <v>1.06</v>
      </c>
      <c r="O13" s="160">
        <v>1.07</v>
      </c>
      <c r="P13" s="160">
        <v>1.07</v>
      </c>
      <c r="Q13" s="160">
        <v>1.07</v>
      </c>
      <c r="R13" s="160">
        <v>1.06</v>
      </c>
      <c r="S13" s="160">
        <v>1.06</v>
      </c>
      <c r="T13" s="160">
        <v>1.06</v>
      </c>
      <c r="U13" s="160">
        <v>1.0549999999999999</v>
      </c>
      <c r="V13" s="160">
        <v>1.0549999999999999</v>
      </c>
      <c r="W13" s="160">
        <v>1.0549999999999999</v>
      </c>
      <c r="X13" s="160">
        <v>1.0549999999999999</v>
      </c>
      <c r="Y13" s="160">
        <v>1.0549999999999999</v>
      </c>
      <c r="Z13" s="160">
        <v>1.0549999999999999</v>
      </c>
      <c r="AA13" s="160">
        <v>1.0549999999999999</v>
      </c>
      <c r="AB13" s="160">
        <v>1.0549999999999999</v>
      </c>
      <c r="AC13" s="160">
        <v>1.0549999999999999</v>
      </c>
      <c r="AD13" s="160">
        <v>1.0549999999999999</v>
      </c>
      <c r="AE13" s="160">
        <v>1.0549999999999999</v>
      </c>
    </row>
    <row r="14" spans="1:31" s="152" customFormat="1" ht="9" x14ac:dyDescent="0.15">
      <c r="A14" s="161" t="s">
        <v>183</v>
      </c>
      <c r="B14" s="153" t="s">
        <v>182</v>
      </c>
      <c r="C14" s="162">
        <v>1.1930000000000001</v>
      </c>
      <c r="D14" s="163">
        <v>1.2490000000000001</v>
      </c>
      <c r="E14" s="163">
        <v>1.24</v>
      </c>
      <c r="F14" s="163">
        <v>1.1579999999999999</v>
      </c>
      <c r="G14" s="163">
        <v>1.125</v>
      </c>
      <c r="H14" s="162">
        <v>1.0229999999999999</v>
      </c>
      <c r="I14" s="163">
        <v>0.95</v>
      </c>
      <c r="J14" s="163">
        <v>0.97499999999999998</v>
      </c>
      <c r="K14" s="163">
        <v>1.0349999999999999</v>
      </c>
      <c r="L14" s="163">
        <v>1.1299999999999999</v>
      </c>
      <c r="M14" s="162">
        <v>1.054</v>
      </c>
      <c r="N14" s="162">
        <v>1.052</v>
      </c>
      <c r="O14" s="162">
        <v>1.0469999999999999</v>
      </c>
      <c r="P14" s="162">
        <v>1.0529999999999999</v>
      </c>
      <c r="Q14" s="162">
        <v>1.052</v>
      </c>
      <c r="R14" s="162">
        <v>1.0660000000000001</v>
      </c>
      <c r="S14" s="162">
        <v>1.087</v>
      </c>
      <c r="T14" s="162">
        <v>1.0720000000000001</v>
      </c>
      <c r="U14" s="162">
        <v>1.054</v>
      </c>
      <c r="V14" s="162">
        <v>1.0669999999999999</v>
      </c>
      <c r="W14" s="162">
        <v>1.05</v>
      </c>
      <c r="X14" s="162">
        <v>1.0580000000000001</v>
      </c>
      <c r="Y14" s="162">
        <v>1.06</v>
      </c>
      <c r="Z14" s="162">
        <v>1.0609999999999999</v>
      </c>
      <c r="AA14" s="162">
        <v>1.0649999999999999</v>
      </c>
      <c r="AB14" s="162">
        <v>1.073</v>
      </c>
      <c r="AC14" s="162">
        <v>1.0649999999999999</v>
      </c>
      <c r="AD14" s="162">
        <v>1.0629999999999999</v>
      </c>
      <c r="AE14" s="162">
        <v>1.0609999999999999</v>
      </c>
    </row>
    <row r="15" spans="1:31" s="152" customFormat="1" ht="9" x14ac:dyDescent="0.15">
      <c r="A15" s="164" t="s">
        <v>184</v>
      </c>
      <c r="B15" s="153" t="s">
        <v>182</v>
      </c>
      <c r="C15" s="162">
        <v>1.1439999999999999</v>
      </c>
      <c r="D15" s="163">
        <v>1.1830000000000001</v>
      </c>
      <c r="E15" s="163">
        <v>1.1879999999999999</v>
      </c>
      <c r="F15" s="163">
        <v>1.093</v>
      </c>
      <c r="G15" s="163">
        <v>1.1100000000000001</v>
      </c>
      <c r="H15" s="162">
        <v>1.109</v>
      </c>
      <c r="I15" s="163">
        <v>1.079</v>
      </c>
      <c r="J15" s="163">
        <v>1.1000000000000001</v>
      </c>
      <c r="K15" s="163">
        <v>1.125</v>
      </c>
      <c r="L15" s="163">
        <v>1.1299999999999999</v>
      </c>
      <c r="M15" s="162">
        <v>1.097</v>
      </c>
      <c r="N15" s="162">
        <v>1.0980000000000001</v>
      </c>
      <c r="O15" s="162">
        <v>1.0900000000000001</v>
      </c>
      <c r="P15" s="162">
        <v>1.085</v>
      </c>
      <c r="Q15" s="162">
        <v>1.083</v>
      </c>
      <c r="R15" s="162">
        <v>1.0669999999999999</v>
      </c>
      <c r="S15" s="162">
        <v>1.08</v>
      </c>
      <c r="T15" s="162">
        <v>1.087</v>
      </c>
      <c r="U15" s="162">
        <v>1.081</v>
      </c>
      <c r="V15" s="162">
        <v>1.075</v>
      </c>
      <c r="W15" s="162">
        <v>1.0660000000000001</v>
      </c>
      <c r="X15" s="162">
        <v>1.0629999999999999</v>
      </c>
      <c r="Y15" s="162">
        <v>1.07</v>
      </c>
      <c r="Z15" s="162">
        <v>1.075</v>
      </c>
      <c r="AA15" s="162">
        <v>1.0760000000000001</v>
      </c>
      <c r="AB15" s="162">
        <v>1.08</v>
      </c>
      <c r="AC15" s="162">
        <v>1.073</v>
      </c>
      <c r="AD15" s="162">
        <v>1.07</v>
      </c>
      <c r="AE15" s="162">
        <v>1.0669999999999999</v>
      </c>
    </row>
    <row r="16" spans="1:31" s="152" customFormat="1" ht="8.25" x14ac:dyDescent="0.15">
      <c r="A16" s="147" t="s">
        <v>185</v>
      </c>
      <c r="B16" s="153" t="s">
        <v>182</v>
      </c>
      <c r="C16" s="162">
        <v>1.1100000000000001</v>
      </c>
      <c r="D16" s="163">
        <v>1.08</v>
      </c>
      <c r="E16" s="163">
        <v>1.1200000000000001</v>
      </c>
      <c r="F16" s="163">
        <v>1.1200000000000001</v>
      </c>
      <c r="G16" s="163">
        <v>1.1200000000000001</v>
      </c>
      <c r="H16" s="162">
        <v>1.1140000000000001</v>
      </c>
      <c r="I16" s="163">
        <v>1.0960000000000001</v>
      </c>
      <c r="J16" s="163">
        <v>1.1400000000000001</v>
      </c>
      <c r="K16" s="163">
        <v>1.1200000000000001</v>
      </c>
      <c r="L16" s="163">
        <v>1.1000000000000001</v>
      </c>
      <c r="M16" s="162">
        <v>1.097</v>
      </c>
      <c r="N16" s="162">
        <v>1.0980000000000001</v>
      </c>
      <c r="O16" s="162">
        <v>1.0900000000000001</v>
      </c>
      <c r="P16" s="162">
        <v>1.085</v>
      </c>
      <c r="Q16" s="162">
        <v>1.083</v>
      </c>
      <c r="R16" s="162">
        <v>1.0669999999999999</v>
      </c>
      <c r="S16" s="162">
        <v>1.08</v>
      </c>
      <c r="T16" s="162">
        <v>1.087</v>
      </c>
      <c r="U16" s="162">
        <v>1.081</v>
      </c>
      <c r="V16" s="162">
        <v>1.075</v>
      </c>
      <c r="W16" s="162">
        <v>1.0660000000000001</v>
      </c>
      <c r="X16" s="162">
        <v>1.0629999999999999</v>
      </c>
      <c r="Y16" s="162">
        <v>1.07</v>
      </c>
      <c r="Z16" s="162">
        <v>1.075</v>
      </c>
      <c r="AA16" s="162">
        <v>1.0760000000000001</v>
      </c>
      <c r="AB16" s="162">
        <v>1.08</v>
      </c>
      <c r="AC16" s="162">
        <v>1.073</v>
      </c>
      <c r="AD16" s="162">
        <v>1.07</v>
      </c>
      <c r="AE16" s="162">
        <v>1.0669999999999999</v>
      </c>
    </row>
    <row r="17" spans="1:31" s="152" customFormat="1" ht="8.25" x14ac:dyDescent="0.15">
      <c r="A17" s="147" t="s">
        <v>186</v>
      </c>
      <c r="B17" s="153" t="s">
        <v>182</v>
      </c>
      <c r="C17" s="162">
        <v>1.2070000000000001</v>
      </c>
      <c r="D17" s="163">
        <v>1.1140000000000001</v>
      </c>
      <c r="E17" s="163">
        <v>1.2270000000000001</v>
      </c>
      <c r="F17" s="163">
        <v>1.2310000000000001</v>
      </c>
      <c r="G17" s="163">
        <v>1.254</v>
      </c>
      <c r="H17" s="162">
        <v>1.0980000000000001</v>
      </c>
      <c r="I17" s="163">
        <v>1.08</v>
      </c>
      <c r="J17" s="163">
        <v>1.0620000000000001</v>
      </c>
      <c r="K17" s="163">
        <v>1.0720000000000001</v>
      </c>
      <c r="L17" s="163">
        <v>1.18</v>
      </c>
      <c r="M17" s="162">
        <v>1.079</v>
      </c>
      <c r="N17" s="162">
        <v>1.0780000000000001</v>
      </c>
      <c r="O17" s="162">
        <v>1.069</v>
      </c>
      <c r="P17" s="162">
        <v>1.0680000000000001</v>
      </c>
      <c r="Q17" s="162">
        <v>1.0680000000000001</v>
      </c>
      <c r="R17" s="162">
        <v>1.0589999999999999</v>
      </c>
      <c r="S17" s="162">
        <v>1.06</v>
      </c>
      <c r="T17" s="162">
        <v>1.0609999999999999</v>
      </c>
      <c r="U17" s="162">
        <v>1.0569999999999999</v>
      </c>
      <c r="V17" s="162">
        <v>1.056</v>
      </c>
      <c r="W17" s="162">
        <v>1.0549999999999999</v>
      </c>
      <c r="X17" s="162">
        <v>1.0549999999999999</v>
      </c>
      <c r="Y17" s="162">
        <v>1.056</v>
      </c>
      <c r="Z17" s="162">
        <v>1.056</v>
      </c>
      <c r="AA17" s="162">
        <v>1.056</v>
      </c>
      <c r="AB17" s="162">
        <v>1.0569999999999999</v>
      </c>
      <c r="AC17" s="162">
        <v>1.056</v>
      </c>
      <c r="AD17" s="162">
        <v>1.056</v>
      </c>
      <c r="AE17" s="162">
        <v>1.0549999999999999</v>
      </c>
    </row>
    <row r="18" spans="1:31" s="152" customFormat="1" ht="8.25" x14ac:dyDescent="0.15">
      <c r="A18" s="147" t="s">
        <v>187</v>
      </c>
      <c r="B18" s="153" t="s">
        <v>182</v>
      </c>
      <c r="C18" s="162">
        <v>1.208</v>
      </c>
      <c r="D18" s="163">
        <v>1.1819999999999999</v>
      </c>
      <c r="E18" s="163">
        <v>1.244</v>
      </c>
      <c r="F18" s="163">
        <v>1.2050000000000001</v>
      </c>
      <c r="G18" s="163">
        <v>1.2</v>
      </c>
      <c r="H18" s="162">
        <v>1.0609999999999999</v>
      </c>
      <c r="I18" s="163">
        <v>1.0189999999999999</v>
      </c>
      <c r="J18" s="163">
        <v>1.008</v>
      </c>
      <c r="K18" s="163">
        <v>1.0580000000000001</v>
      </c>
      <c r="L18" s="163">
        <v>1.1599999999999999</v>
      </c>
      <c r="M18" s="162">
        <v>1.0669999999999999</v>
      </c>
      <c r="N18" s="162">
        <v>1.0660000000000001</v>
      </c>
      <c r="O18" s="162">
        <v>1.0580000000000001</v>
      </c>
      <c r="P18" s="162">
        <v>1.0609999999999999</v>
      </c>
      <c r="Q18" s="162">
        <v>1.0609999999999999</v>
      </c>
      <c r="R18" s="162">
        <v>1.0629999999999999</v>
      </c>
      <c r="S18" s="162">
        <v>1.073</v>
      </c>
      <c r="T18" s="162">
        <v>1.0660000000000001</v>
      </c>
      <c r="U18" s="162">
        <v>1.054</v>
      </c>
      <c r="V18" s="162">
        <v>1.0609999999999999</v>
      </c>
      <c r="W18" s="162">
        <v>1.0529999999999999</v>
      </c>
      <c r="X18" s="162">
        <v>1.056</v>
      </c>
      <c r="Y18" s="162">
        <v>1.0569999999999999</v>
      </c>
      <c r="Z18" s="162">
        <v>1.0580000000000001</v>
      </c>
      <c r="AA18" s="162">
        <v>1.06</v>
      </c>
      <c r="AB18" s="162">
        <v>1.0640000000000001</v>
      </c>
      <c r="AC18" s="162">
        <v>1.06</v>
      </c>
      <c r="AD18" s="162">
        <v>1.0589999999999999</v>
      </c>
      <c r="AE18" s="162">
        <v>1.0580000000000001</v>
      </c>
    </row>
    <row r="19" spans="1:31" s="152" customFormat="1" ht="8.25" x14ac:dyDescent="0.15">
      <c r="A19" s="147" t="s">
        <v>188</v>
      </c>
      <c r="B19" s="153" t="s">
        <v>182</v>
      </c>
      <c r="C19" s="162">
        <v>1.2290000000000001</v>
      </c>
      <c r="D19" s="163">
        <v>1.1459999999999999</v>
      </c>
      <c r="E19" s="163">
        <v>1.2389999999999999</v>
      </c>
      <c r="F19" s="163">
        <v>1.256</v>
      </c>
      <c r="G19" s="163">
        <v>1.274</v>
      </c>
      <c r="H19" s="162">
        <v>1.0780000000000001</v>
      </c>
      <c r="I19" s="163">
        <v>1.08</v>
      </c>
      <c r="J19" s="163">
        <v>1.0529999999999999</v>
      </c>
      <c r="K19" s="163">
        <v>1.0780000000000001</v>
      </c>
      <c r="L19" s="163">
        <v>1.139</v>
      </c>
      <c r="M19" s="162">
        <v>1.0820000000000001</v>
      </c>
      <c r="N19" s="162">
        <v>1.0720000000000001</v>
      </c>
      <c r="O19" s="162">
        <v>1.0680000000000001</v>
      </c>
      <c r="P19" s="162">
        <v>1.0720000000000001</v>
      </c>
      <c r="Q19" s="162">
        <v>1.075</v>
      </c>
      <c r="R19" s="162">
        <v>1.0640000000000001</v>
      </c>
      <c r="S19" s="162">
        <v>1.0640000000000001</v>
      </c>
      <c r="T19" s="162">
        <v>1.0629999999999999</v>
      </c>
      <c r="U19" s="162">
        <v>1.0580000000000001</v>
      </c>
      <c r="V19" s="162">
        <v>1.0609999999999999</v>
      </c>
      <c r="W19" s="162">
        <v>1.06</v>
      </c>
      <c r="X19" s="162">
        <v>1.0580000000000001</v>
      </c>
      <c r="Y19" s="162">
        <v>1.0580000000000001</v>
      </c>
      <c r="Z19" s="162">
        <v>1.0609999999999999</v>
      </c>
      <c r="AA19" s="162">
        <v>1.06</v>
      </c>
      <c r="AB19" s="162">
        <v>1.0580000000000001</v>
      </c>
      <c r="AC19" s="162">
        <v>1.0589999999999999</v>
      </c>
      <c r="AD19" s="162">
        <v>1.06</v>
      </c>
      <c r="AE19" s="162">
        <v>1.0589999999999999</v>
      </c>
    </row>
    <row r="20" spans="1:31" s="152" customFormat="1" ht="8.25" x14ac:dyDescent="0.15">
      <c r="A20" s="147" t="s">
        <v>189</v>
      </c>
      <c r="B20" s="153" t="s">
        <v>182</v>
      </c>
      <c r="C20" s="162">
        <v>1.2210000000000001</v>
      </c>
      <c r="D20" s="163">
        <v>1.2210000000000001</v>
      </c>
      <c r="E20" s="163">
        <v>1.2210000000000001</v>
      </c>
      <c r="F20" s="163">
        <v>1.2210000000000001</v>
      </c>
      <c r="G20" s="163">
        <v>1.2210000000000001</v>
      </c>
      <c r="H20" s="162">
        <v>1.1339999999999999</v>
      </c>
      <c r="I20" s="163">
        <v>1.1339999999999999</v>
      </c>
      <c r="J20" s="163">
        <v>1.1339999999999999</v>
      </c>
      <c r="K20" s="163">
        <v>1.1339999999999999</v>
      </c>
      <c r="L20" s="163">
        <v>1.1339999999999999</v>
      </c>
      <c r="M20" s="162">
        <v>1.0820000000000001</v>
      </c>
      <c r="N20" s="162">
        <v>1.0720000000000001</v>
      </c>
      <c r="O20" s="162">
        <v>1.0720000000000001</v>
      </c>
      <c r="P20" s="162">
        <v>1.0720000000000001</v>
      </c>
      <c r="Q20" s="162">
        <v>1.0720000000000001</v>
      </c>
      <c r="R20" s="162">
        <v>1.0629999999999999</v>
      </c>
      <c r="S20" s="162">
        <v>1.0629999999999999</v>
      </c>
      <c r="T20" s="162">
        <v>1.0629999999999999</v>
      </c>
      <c r="U20" s="162">
        <v>1.0580000000000001</v>
      </c>
      <c r="V20" s="162">
        <v>1.0580000000000001</v>
      </c>
      <c r="W20" s="162">
        <v>1.0580000000000001</v>
      </c>
      <c r="X20" s="162">
        <v>1.0580000000000001</v>
      </c>
      <c r="Y20" s="162">
        <v>1.0580000000000001</v>
      </c>
      <c r="Z20" s="162">
        <v>1.0580000000000001</v>
      </c>
      <c r="AA20" s="162">
        <v>1.0580000000000001</v>
      </c>
      <c r="AB20" s="162">
        <v>1.0580000000000001</v>
      </c>
      <c r="AC20" s="162">
        <v>1.0580000000000001</v>
      </c>
      <c r="AD20" s="162">
        <v>1.0580000000000001</v>
      </c>
      <c r="AE20" s="162">
        <v>1.0580000000000001</v>
      </c>
    </row>
    <row r="21" spans="1:31" s="147" customFormat="1" ht="9" x14ac:dyDescent="0.15">
      <c r="A21" s="148" t="s">
        <v>190</v>
      </c>
      <c r="B21" s="149"/>
      <c r="C21" s="165"/>
      <c r="D21" s="166"/>
      <c r="E21" s="166"/>
      <c r="F21" s="166"/>
      <c r="G21" s="166"/>
      <c r="H21" s="165"/>
      <c r="I21" s="166"/>
      <c r="J21" s="166"/>
      <c r="K21" s="166"/>
      <c r="L21" s="166"/>
      <c r="M21" s="167"/>
      <c r="N21" s="167"/>
      <c r="O21" s="167"/>
      <c r="P21" s="167"/>
      <c r="Q21" s="167"/>
      <c r="R21" s="167"/>
      <c r="S21" s="167"/>
      <c r="T21" s="167"/>
      <c r="U21" s="167"/>
      <c r="V21" s="167"/>
      <c r="W21" s="167"/>
      <c r="X21" s="167"/>
      <c r="Y21" s="167"/>
      <c r="Z21" s="167"/>
      <c r="AA21" s="167"/>
      <c r="AB21" s="167"/>
      <c r="AC21" s="167"/>
      <c r="AD21" s="167"/>
      <c r="AE21" s="167"/>
    </row>
    <row r="22" spans="1:31" s="147" customFormat="1" ht="8.25" x14ac:dyDescent="0.15">
      <c r="A22" s="147" t="s">
        <v>191</v>
      </c>
      <c r="B22" s="143" t="s">
        <v>192</v>
      </c>
      <c r="C22" s="168">
        <v>0.2</v>
      </c>
      <c r="D22" s="169"/>
      <c r="E22" s="169"/>
      <c r="F22" s="169"/>
      <c r="G22" s="169"/>
      <c r="H22" s="168">
        <v>0.2</v>
      </c>
      <c r="I22" s="169"/>
      <c r="J22" s="169"/>
      <c r="K22" s="169"/>
      <c r="L22" s="169"/>
      <c r="M22" s="168">
        <v>0.2</v>
      </c>
      <c r="N22" s="168">
        <v>0.2</v>
      </c>
      <c r="O22" s="168">
        <v>0.2</v>
      </c>
      <c r="P22" s="168">
        <v>0.2</v>
      </c>
      <c r="Q22" s="168">
        <v>0.2</v>
      </c>
      <c r="R22" s="168">
        <v>0.2</v>
      </c>
      <c r="S22" s="168">
        <v>0.2</v>
      </c>
      <c r="T22" s="168">
        <v>0.2</v>
      </c>
      <c r="U22" s="168">
        <v>0.2</v>
      </c>
      <c r="V22" s="168">
        <v>0.2</v>
      </c>
      <c r="W22" s="168">
        <v>0.2</v>
      </c>
      <c r="X22" s="168">
        <v>0.2</v>
      </c>
      <c r="Y22" s="168">
        <v>0.2</v>
      </c>
      <c r="Z22" s="168">
        <v>0.2</v>
      </c>
      <c r="AA22" s="168">
        <v>0.2</v>
      </c>
      <c r="AB22" s="168">
        <v>0.2</v>
      </c>
      <c r="AC22" s="168">
        <v>0.2</v>
      </c>
      <c r="AD22" s="168">
        <v>0.2</v>
      </c>
      <c r="AE22" s="168">
        <v>0.2</v>
      </c>
    </row>
    <row r="23" spans="1:31" s="147" customFormat="1" ht="8.25" x14ac:dyDescent="0.15">
      <c r="A23" s="147" t="s">
        <v>193</v>
      </c>
      <c r="B23" s="143" t="s">
        <v>192</v>
      </c>
      <c r="C23" s="168">
        <v>0.2</v>
      </c>
      <c r="D23" s="170"/>
      <c r="E23" s="170"/>
      <c r="F23" s="170"/>
      <c r="G23" s="170"/>
      <c r="H23" s="168">
        <v>0.2</v>
      </c>
      <c r="I23" s="170"/>
      <c r="J23" s="170"/>
      <c r="K23" s="170"/>
      <c r="L23" s="170"/>
      <c r="M23" s="168">
        <v>0.2</v>
      </c>
      <c r="N23" s="168">
        <v>0.2</v>
      </c>
      <c r="O23" s="168">
        <v>0.2</v>
      </c>
      <c r="P23" s="168">
        <v>0.2</v>
      </c>
      <c r="Q23" s="168">
        <v>0.2</v>
      </c>
      <c r="R23" s="168">
        <v>0.2</v>
      </c>
      <c r="S23" s="168">
        <v>0.2</v>
      </c>
      <c r="T23" s="168">
        <v>0.2</v>
      </c>
      <c r="U23" s="168">
        <v>0.2</v>
      </c>
      <c r="V23" s="168">
        <v>0.2</v>
      </c>
      <c r="W23" s="168">
        <v>0.2</v>
      </c>
      <c r="X23" s="168">
        <v>0.2</v>
      </c>
      <c r="Y23" s="168">
        <v>0.2</v>
      </c>
      <c r="Z23" s="168">
        <v>0.2</v>
      </c>
      <c r="AA23" s="168">
        <v>0.2</v>
      </c>
      <c r="AB23" s="168">
        <v>0.2</v>
      </c>
      <c r="AC23" s="168">
        <v>0.2</v>
      </c>
      <c r="AD23" s="168">
        <v>0.2</v>
      </c>
      <c r="AE23" s="168">
        <v>0.2</v>
      </c>
    </row>
    <row r="24" spans="1:31" s="147" customFormat="1" ht="8.25" x14ac:dyDescent="0.15">
      <c r="A24" s="147" t="s">
        <v>194</v>
      </c>
      <c r="B24" s="143" t="s">
        <v>192</v>
      </c>
      <c r="C24" s="168">
        <v>2.1999999999999999E-2</v>
      </c>
      <c r="D24" s="170"/>
      <c r="E24" s="170"/>
      <c r="F24" s="170"/>
      <c r="G24" s="170"/>
      <c r="H24" s="168">
        <v>2.1999999999999999E-2</v>
      </c>
      <c r="I24" s="170"/>
      <c r="J24" s="170"/>
      <c r="K24" s="170"/>
      <c r="L24" s="170"/>
      <c r="M24" s="168">
        <v>2.1999999999999999E-2</v>
      </c>
      <c r="N24" s="168">
        <v>2.1999999999999999E-2</v>
      </c>
      <c r="O24" s="168">
        <v>2.1999999999999999E-2</v>
      </c>
      <c r="P24" s="168">
        <v>2.1999999999999999E-2</v>
      </c>
      <c r="Q24" s="168">
        <v>2.1999999999999999E-2</v>
      </c>
      <c r="R24" s="168">
        <v>2.1999999999999999E-2</v>
      </c>
      <c r="S24" s="168">
        <v>2.1999999999999999E-2</v>
      </c>
      <c r="T24" s="168">
        <v>2.1999999999999999E-2</v>
      </c>
      <c r="U24" s="168">
        <v>2.1999999999999999E-2</v>
      </c>
      <c r="V24" s="168">
        <v>2.1999999999999999E-2</v>
      </c>
      <c r="W24" s="168">
        <v>2.1999999999999999E-2</v>
      </c>
      <c r="X24" s="168">
        <v>2.1999999999999999E-2</v>
      </c>
      <c r="Y24" s="168">
        <v>2.1999999999999999E-2</v>
      </c>
      <c r="Z24" s="168">
        <v>2.1999999999999999E-2</v>
      </c>
      <c r="AA24" s="168">
        <v>2.1999999999999999E-2</v>
      </c>
      <c r="AB24" s="168">
        <v>2.1999999999999999E-2</v>
      </c>
      <c r="AC24" s="168">
        <v>2.1999999999999999E-2</v>
      </c>
      <c r="AD24" s="168">
        <v>2.1999999999999999E-2</v>
      </c>
      <c r="AE24" s="168">
        <v>2.1999999999999999E-2</v>
      </c>
    </row>
    <row r="25" spans="1:31" s="147" customFormat="1" ht="8.25" x14ac:dyDescent="0.15">
      <c r="A25" s="147" t="s">
        <v>195</v>
      </c>
      <c r="B25" s="143" t="s">
        <v>192</v>
      </c>
      <c r="C25" s="168">
        <v>0.13</v>
      </c>
      <c r="D25" s="170"/>
      <c r="E25" s="170"/>
      <c r="F25" s="170"/>
      <c r="G25" s="170"/>
      <c r="H25" s="168">
        <v>0.13</v>
      </c>
      <c r="I25" s="170"/>
      <c r="J25" s="170"/>
      <c r="K25" s="170"/>
      <c r="L25" s="170"/>
      <c r="M25" s="168">
        <v>0.13</v>
      </c>
      <c r="N25" s="168">
        <v>0.13</v>
      </c>
      <c r="O25" s="168">
        <v>0.13</v>
      </c>
      <c r="P25" s="168">
        <v>0.13</v>
      </c>
      <c r="Q25" s="168">
        <v>0.13</v>
      </c>
      <c r="R25" s="168">
        <v>0.13</v>
      </c>
      <c r="S25" s="168">
        <v>0.13</v>
      </c>
      <c r="T25" s="168">
        <v>0.13</v>
      </c>
      <c r="U25" s="168">
        <v>0.13</v>
      </c>
      <c r="V25" s="168">
        <v>0.13</v>
      </c>
      <c r="W25" s="168">
        <v>0.13</v>
      </c>
      <c r="X25" s="168">
        <v>0.13</v>
      </c>
      <c r="Y25" s="168">
        <v>0.13</v>
      </c>
      <c r="Z25" s="168">
        <v>0.13</v>
      </c>
      <c r="AA25" s="168">
        <v>0.13</v>
      </c>
      <c r="AB25" s="168">
        <v>0.13</v>
      </c>
      <c r="AC25" s="168">
        <v>0.13</v>
      </c>
      <c r="AD25" s="168">
        <v>0.13</v>
      </c>
      <c r="AE25" s="168">
        <v>0.13</v>
      </c>
    </row>
    <row r="26" spans="1:31" s="147" customFormat="1" ht="8.25" x14ac:dyDescent="0.15">
      <c r="A26" s="148" t="s">
        <v>196</v>
      </c>
      <c r="B26" s="149"/>
      <c r="C26" s="165"/>
      <c r="D26" s="171"/>
      <c r="E26" s="171"/>
      <c r="F26" s="171"/>
      <c r="G26" s="171"/>
      <c r="H26" s="165"/>
      <c r="I26" s="171"/>
      <c r="J26" s="171"/>
      <c r="K26" s="171"/>
      <c r="L26" s="171"/>
      <c r="M26" s="165"/>
      <c r="N26" s="165"/>
      <c r="O26" s="165"/>
      <c r="P26" s="165"/>
      <c r="Q26" s="165"/>
      <c r="R26" s="165"/>
      <c r="S26" s="165"/>
      <c r="T26" s="165"/>
      <c r="U26" s="165"/>
      <c r="V26" s="165"/>
      <c r="W26" s="165"/>
      <c r="X26" s="165"/>
      <c r="Y26" s="165"/>
      <c r="Z26" s="165"/>
      <c r="AA26" s="165"/>
      <c r="AB26" s="165"/>
      <c r="AC26" s="165"/>
      <c r="AD26" s="165"/>
      <c r="AE26" s="165"/>
    </row>
    <row r="27" spans="1:31" s="152" customFormat="1" ht="8.25" x14ac:dyDescent="0.15">
      <c r="A27" s="147" t="s">
        <v>197</v>
      </c>
      <c r="B27" s="153" t="s">
        <v>198</v>
      </c>
      <c r="C27" s="172">
        <v>1.0840000000000001</v>
      </c>
      <c r="D27" s="173">
        <v>1.117</v>
      </c>
      <c r="E27" s="173">
        <v>1.0920000000000001</v>
      </c>
      <c r="F27" s="173">
        <v>1.06</v>
      </c>
      <c r="G27" s="173">
        <v>1.07</v>
      </c>
      <c r="H27" s="172">
        <v>1.1020000000000001</v>
      </c>
      <c r="I27" s="173">
        <v>1.0740000000000001</v>
      </c>
      <c r="J27" s="173">
        <v>1.093</v>
      </c>
      <c r="K27" s="173">
        <v>1.1100000000000001</v>
      </c>
      <c r="L27" s="173">
        <v>1.1299999999999999</v>
      </c>
      <c r="M27" s="172">
        <v>1.145</v>
      </c>
      <c r="N27" s="172">
        <v>1.1519999999999999</v>
      </c>
      <c r="O27" s="162">
        <v>1.175</v>
      </c>
      <c r="P27" s="162">
        <v>1.218</v>
      </c>
      <c r="Q27" s="162">
        <v>1.246</v>
      </c>
      <c r="R27" s="162">
        <v>1.25</v>
      </c>
      <c r="S27" s="162">
        <v>1.25</v>
      </c>
      <c r="T27" s="162">
        <v>1.25</v>
      </c>
      <c r="U27" s="162">
        <v>1.25</v>
      </c>
      <c r="V27" s="162">
        <v>1.25</v>
      </c>
      <c r="W27" s="162">
        <v>1.25</v>
      </c>
      <c r="X27" s="162">
        <v>1.25</v>
      </c>
      <c r="Y27" s="162">
        <v>1.25</v>
      </c>
      <c r="Z27" s="162">
        <v>1.25</v>
      </c>
      <c r="AA27" s="162">
        <v>1.25</v>
      </c>
      <c r="AB27" s="162">
        <v>1.25</v>
      </c>
      <c r="AC27" s="162">
        <v>1.25</v>
      </c>
      <c r="AD27" s="162">
        <v>1.25</v>
      </c>
      <c r="AE27" s="162">
        <v>1.25</v>
      </c>
    </row>
    <row r="28" spans="1:31" s="152" customFormat="1" ht="8.25" x14ac:dyDescent="0.15">
      <c r="A28" s="147" t="s">
        <v>199</v>
      </c>
      <c r="B28" s="153" t="s">
        <v>182</v>
      </c>
      <c r="C28" s="162">
        <v>1.08</v>
      </c>
      <c r="D28" s="163">
        <v>1.0820000000000001</v>
      </c>
      <c r="E28" s="163">
        <v>1.081</v>
      </c>
      <c r="F28" s="163">
        <v>1.085</v>
      </c>
      <c r="G28" s="163">
        <v>1.0720000000000001</v>
      </c>
      <c r="H28" s="162">
        <v>1.052</v>
      </c>
      <c r="I28" s="163">
        <v>1.056</v>
      </c>
      <c r="J28" s="163">
        <v>1.056</v>
      </c>
      <c r="K28" s="163">
        <v>1.0489999999999999</v>
      </c>
      <c r="L28" s="163">
        <v>1.0469999999999999</v>
      </c>
      <c r="M28" s="162">
        <v>1.0349999999999999</v>
      </c>
      <c r="N28" s="162">
        <v>1.03</v>
      </c>
      <c r="O28" s="162">
        <v>1.02</v>
      </c>
      <c r="P28" s="162">
        <v>1.02</v>
      </c>
      <c r="Q28" s="162">
        <v>1.0209999999999999</v>
      </c>
      <c r="R28" s="162">
        <v>1.0209999999999999</v>
      </c>
      <c r="S28" s="162">
        <v>1.0209999999999999</v>
      </c>
      <c r="T28" s="162">
        <v>1.0209999999999999</v>
      </c>
      <c r="U28" s="162">
        <v>1.0209999999999999</v>
      </c>
      <c r="V28" s="162">
        <v>1.0209999999999999</v>
      </c>
      <c r="W28" s="162">
        <v>1.0209999999999999</v>
      </c>
      <c r="X28" s="162">
        <v>1.0209999999999999</v>
      </c>
      <c r="Y28" s="162">
        <v>1.0209999999999999</v>
      </c>
      <c r="Z28" s="162">
        <v>1.0209999999999999</v>
      </c>
      <c r="AA28" s="162">
        <v>1.0209999999999999</v>
      </c>
      <c r="AB28" s="162">
        <v>1.0209999999999999</v>
      </c>
      <c r="AC28" s="162">
        <v>1.0209999999999999</v>
      </c>
      <c r="AD28" s="162">
        <v>1.0209999999999999</v>
      </c>
      <c r="AE28" s="162">
        <v>1.0209999999999999</v>
      </c>
    </row>
    <row r="29" spans="1:31" s="152" customFormat="1" ht="8.25" x14ac:dyDescent="0.15">
      <c r="A29" s="147" t="s">
        <v>200</v>
      </c>
      <c r="B29" s="153" t="s">
        <v>182</v>
      </c>
      <c r="C29" s="162">
        <v>1.0669999999999999</v>
      </c>
      <c r="D29" s="163">
        <v>1.0609999999999999</v>
      </c>
      <c r="E29" s="163">
        <v>1.075</v>
      </c>
      <c r="F29" s="163">
        <v>1.0720000000000001</v>
      </c>
      <c r="G29" s="163">
        <v>1.06</v>
      </c>
      <c r="H29" s="162">
        <v>1.0620000000000001</v>
      </c>
      <c r="I29" s="163">
        <v>1.083</v>
      </c>
      <c r="J29" s="163">
        <v>1.0680000000000001</v>
      </c>
      <c r="K29" s="163">
        <v>1.056</v>
      </c>
      <c r="L29" s="163">
        <v>1.0409999999999999</v>
      </c>
      <c r="M29" s="162">
        <v>1.04</v>
      </c>
      <c r="N29" s="162">
        <v>1.0349999999999999</v>
      </c>
      <c r="O29" s="162">
        <v>1.02</v>
      </c>
      <c r="P29" s="162">
        <v>1.02</v>
      </c>
      <c r="Q29" s="162">
        <v>1.018</v>
      </c>
      <c r="R29" s="162">
        <v>1.018</v>
      </c>
      <c r="S29" s="162">
        <v>1.018</v>
      </c>
      <c r="T29" s="162">
        <v>1.018</v>
      </c>
      <c r="U29" s="162">
        <v>1.018</v>
      </c>
      <c r="V29" s="162">
        <v>1.018</v>
      </c>
      <c r="W29" s="162">
        <v>1.018</v>
      </c>
      <c r="X29" s="162">
        <v>1.018</v>
      </c>
      <c r="Y29" s="162">
        <v>1.018</v>
      </c>
      <c r="Z29" s="162">
        <v>1.018</v>
      </c>
      <c r="AA29" s="162">
        <v>1.018</v>
      </c>
      <c r="AB29" s="162">
        <v>1.018</v>
      </c>
      <c r="AC29" s="162">
        <v>1.018</v>
      </c>
      <c r="AD29" s="162">
        <v>1.018</v>
      </c>
      <c r="AE29" s="162">
        <v>1.018</v>
      </c>
    </row>
    <row r="30" spans="1:31" s="152" customFormat="1" ht="8.25" x14ac:dyDescent="0.15">
      <c r="A30" s="147" t="s">
        <v>201</v>
      </c>
      <c r="B30" s="153" t="s">
        <v>182</v>
      </c>
      <c r="C30" s="172">
        <v>1.2130000000000001</v>
      </c>
      <c r="D30" s="163">
        <v>1.2536835361947469</v>
      </c>
      <c r="E30" s="163">
        <v>1.2605834373866265</v>
      </c>
      <c r="F30" s="163">
        <v>1.2099397665430449</v>
      </c>
      <c r="G30" s="163">
        <v>1.1281867272464632</v>
      </c>
      <c r="H30" s="172">
        <v>1.0337499999999999</v>
      </c>
      <c r="I30" s="163">
        <v>1.03</v>
      </c>
      <c r="J30" s="163">
        <v>1.0349999999999999</v>
      </c>
      <c r="K30" s="163">
        <v>1.0349999999999999</v>
      </c>
      <c r="L30" s="163">
        <v>1.0349999999999999</v>
      </c>
      <c r="M30" s="172">
        <v>1.03</v>
      </c>
      <c r="N30" s="172">
        <v>1.02</v>
      </c>
      <c r="O30" s="172">
        <v>1.0089999999999999</v>
      </c>
      <c r="P30" s="172">
        <v>1.0129999999999999</v>
      </c>
      <c r="Q30" s="172">
        <v>1.0129999999999999</v>
      </c>
      <c r="R30" s="172">
        <v>1.0149999999999999</v>
      </c>
      <c r="S30" s="172">
        <v>1.01</v>
      </c>
      <c r="T30" s="172">
        <v>1.02</v>
      </c>
      <c r="U30" s="172">
        <v>1.0069999999999999</v>
      </c>
      <c r="V30" s="172">
        <v>1.016</v>
      </c>
      <c r="W30" s="172">
        <v>1.01</v>
      </c>
      <c r="X30" s="172">
        <v>1.0129999999999999</v>
      </c>
      <c r="Y30" s="172">
        <v>1.0149999999999999</v>
      </c>
      <c r="Z30" s="172">
        <v>1.0149999999999999</v>
      </c>
      <c r="AA30" s="172">
        <v>1.018</v>
      </c>
      <c r="AB30" s="172">
        <v>1.02</v>
      </c>
      <c r="AC30" s="172">
        <v>1.018</v>
      </c>
      <c r="AD30" s="172">
        <v>1.0169999999999999</v>
      </c>
      <c r="AE30" s="172">
        <v>1.022</v>
      </c>
    </row>
    <row r="31" spans="1:31" s="152" customFormat="1" ht="8.25" x14ac:dyDescent="0.15">
      <c r="A31" s="147" t="s">
        <v>202</v>
      </c>
      <c r="B31" s="153"/>
      <c r="C31" s="156">
        <v>3.19</v>
      </c>
      <c r="D31" s="174">
        <v>2.25</v>
      </c>
      <c r="E31" s="174">
        <v>3</v>
      </c>
      <c r="F31" s="174">
        <v>3.5</v>
      </c>
      <c r="G31" s="174">
        <v>4</v>
      </c>
      <c r="H31" s="156">
        <v>4.8099999999999996</v>
      </c>
      <c r="I31" s="174">
        <v>3.75</v>
      </c>
      <c r="J31" s="174">
        <v>4</v>
      </c>
      <c r="K31" s="174">
        <v>5.5</v>
      </c>
      <c r="L31" s="174">
        <v>6</v>
      </c>
      <c r="M31" s="156">
        <v>6</v>
      </c>
      <c r="N31" s="156">
        <v>5.5</v>
      </c>
      <c r="O31" s="156">
        <v>5</v>
      </c>
      <c r="P31" s="156">
        <v>4.0999999999999996</v>
      </c>
      <c r="Q31" s="156">
        <v>4.1500000000000004</v>
      </c>
      <c r="R31" s="156">
        <v>4.1500000000000004</v>
      </c>
      <c r="S31" s="156">
        <v>4.1500000000000004</v>
      </c>
      <c r="T31" s="156">
        <v>4.1500000000000004</v>
      </c>
      <c r="U31" s="156">
        <v>4.1500000000000004</v>
      </c>
      <c r="V31" s="156">
        <v>4.1500000000000004</v>
      </c>
      <c r="W31" s="156">
        <v>4.1500000000000004</v>
      </c>
      <c r="X31" s="156">
        <v>4.1500000000000004</v>
      </c>
      <c r="Y31" s="156">
        <v>4.1500000000000004</v>
      </c>
      <c r="Z31" s="156">
        <v>4.1500000000000004</v>
      </c>
      <c r="AA31" s="156">
        <v>4.1500000000000004</v>
      </c>
      <c r="AB31" s="156">
        <v>4.1500000000000004</v>
      </c>
      <c r="AC31" s="156">
        <v>4.1500000000000004</v>
      </c>
      <c r="AD31" s="156">
        <v>4.1500000000000004</v>
      </c>
      <c r="AE31" s="156">
        <v>4.1500000000000004</v>
      </c>
    </row>
    <row r="32" spans="1:31" s="147" customFormat="1" ht="8.25" x14ac:dyDescent="0.15">
      <c r="A32" s="147" t="s">
        <v>203</v>
      </c>
      <c r="B32" s="143" t="s">
        <v>192</v>
      </c>
      <c r="C32" s="156">
        <v>1.41</v>
      </c>
      <c r="D32" s="174">
        <v>0.28999999999999998</v>
      </c>
      <c r="E32" s="174">
        <v>0.83</v>
      </c>
      <c r="F32" s="174">
        <v>1.75</v>
      </c>
      <c r="G32" s="174">
        <v>2.75</v>
      </c>
      <c r="H32" s="156">
        <v>5.3</v>
      </c>
      <c r="I32" s="174">
        <v>4.46</v>
      </c>
      <c r="J32" s="174">
        <v>5.25</v>
      </c>
      <c r="K32" s="174">
        <v>5.5</v>
      </c>
      <c r="L32" s="174">
        <v>6</v>
      </c>
      <c r="M32" s="156">
        <v>6.5</v>
      </c>
      <c r="N32" s="156">
        <v>5.5</v>
      </c>
      <c r="O32" s="156">
        <v>4.5</v>
      </c>
      <c r="P32" s="156">
        <v>4</v>
      </c>
      <c r="Q32" s="156">
        <v>4</v>
      </c>
      <c r="R32" s="156">
        <v>4</v>
      </c>
      <c r="S32" s="156">
        <v>4</v>
      </c>
      <c r="T32" s="156">
        <v>4</v>
      </c>
      <c r="U32" s="156">
        <v>4</v>
      </c>
      <c r="V32" s="156">
        <v>4</v>
      </c>
      <c r="W32" s="156">
        <v>4</v>
      </c>
      <c r="X32" s="156">
        <v>4</v>
      </c>
      <c r="Y32" s="156">
        <v>4</v>
      </c>
      <c r="Z32" s="156">
        <v>4</v>
      </c>
      <c r="AA32" s="156">
        <v>4</v>
      </c>
      <c r="AB32" s="156">
        <v>4</v>
      </c>
      <c r="AC32" s="156">
        <v>4</v>
      </c>
      <c r="AD32" s="156">
        <v>4</v>
      </c>
      <c r="AE32" s="156">
        <v>4</v>
      </c>
    </row>
    <row r="33" spans="1:31" s="147" customFormat="1" ht="8.25" x14ac:dyDescent="0.15">
      <c r="A33" s="147" t="s">
        <v>204</v>
      </c>
      <c r="B33" s="143" t="s">
        <v>192</v>
      </c>
      <c r="C33" s="156">
        <v>1.29</v>
      </c>
      <c r="D33" s="174">
        <v>0.17</v>
      </c>
      <c r="E33" s="174">
        <v>0.71</v>
      </c>
      <c r="F33" s="174">
        <v>1.63</v>
      </c>
      <c r="G33" s="174">
        <v>2.63</v>
      </c>
      <c r="H33" s="156">
        <v>5.18</v>
      </c>
      <c r="I33" s="174">
        <v>4.34</v>
      </c>
      <c r="J33" s="174">
        <v>5.13</v>
      </c>
      <c r="K33" s="174">
        <v>5.38</v>
      </c>
      <c r="L33" s="174">
        <v>5.88</v>
      </c>
      <c r="M33" s="156">
        <v>6.38</v>
      </c>
      <c r="N33" s="156">
        <v>5.38</v>
      </c>
      <c r="O33" s="156">
        <v>4.38</v>
      </c>
      <c r="P33" s="156">
        <v>3.88</v>
      </c>
      <c r="Q33" s="156">
        <v>3.88</v>
      </c>
      <c r="R33" s="156">
        <v>3.88</v>
      </c>
      <c r="S33" s="156">
        <v>3.88</v>
      </c>
      <c r="T33" s="156">
        <v>3.88</v>
      </c>
      <c r="U33" s="156">
        <v>3.88</v>
      </c>
      <c r="V33" s="156">
        <v>3.88</v>
      </c>
      <c r="W33" s="156">
        <v>3.88</v>
      </c>
      <c r="X33" s="156">
        <v>3.88</v>
      </c>
      <c r="Y33" s="156">
        <v>3.88</v>
      </c>
      <c r="Z33" s="156">
        <v>3.88</v>
      </c>
      <c r="AA33" s="156">
        <v>3.88</v>
      </c>
      <c r="AB33" s="156">
        <v>3.88</v>
      </c>
      <c r="AC33" s="156">
        <v>3.88</v>
      </c>
      <c r="AD33" s="156">
        <v>3.88</v>
      </c>
      <c r="AE33" s="156">
        <v>3.88</v>
      </c>
    </row>
    <row r="34" spans="1:31" s="147" customFormat="1" ht="8.25" x14ac:dyDescent="0.15">
      <c r="A34" s="147" t="s">
        <v>205</v>
      </c>
      <c r="B34" s="143" t="s">
        <v>192</v>
      </c>
      <c r="C34" s="156">
        <v>-0.26</v>
      </c>
      <c r="D34" s="174">
        <v>-0.53</v>
      </c>
      <c r="E34" s="174">
        <v>-0.51</v>
      </c>
      <c r="F34" s="174">
        <v>0</v>
      </c>
      <c r="G34" s="174">
        <v>0</v>
      </c>
      <c r="H34" s="156">
        <v>4.1399999999999997</v>
      </c>
      <c r="I34" s="174">
        <v>3.5</v>
      </c>
      <c r="J34" s="174">
        <v>4.0999999999999996</v>
      </c>
      <c r="K34" s="174">
        <v>3.85</v>
      </c>
      <c r="L34" s="174">
        <v>5.0999999999999996</v>
      </c>
      <c r="M34" s="156">
        <v>5.73</v>
      </c>
      <c r="N34" s="156">
        <v>4.5999999999999996</v>
      </c>
      <c r="O34" s="156">
        <v>3.1</v>
      </c>
      <c r="P34" s="156">
        <v>2.1</v>
      </c>
      <c r="Q34" s="156">
        <v>2.1</v>
      </c>
      <c r="R34" s="156">
        <v>2.1</v>
      </c>
      <c r="S34" s="156">
        <v>2.1</v>
      </c>
      <c r="T34" s="156">
        <v>2.1</v>
      </c>
      <c r="U34" s="156">
        <v>2.1</v>
      </c>
      <c r="V34" s="156">
        <v>2.1</v>
      </c>
      <c r="W34" s="156">
        <v>2.1</v>
      </c>
      <c r="X34" s="156">
        <v>2.1</v>
      </c>
      <c r="Y34" s="156">
        <v>2.1</v>
      </c>
      <c r="Z34" s="156">
        <v>2.1</v>
      </c>
      <c r="AA34" s="156">
        <v>2.1</v>
      </c>
      <c r="AB34" s="156">
        <v>2.1</v>
      </c>
      <c r="AC34" s="156">
        <v>2.1</v>
      </c>
      <c r="AD34" s="156">
        <v>2.1</v>
      </c>
      <c r="AE34" s="156">
        <v>2.1</v>
      </c>
    </row>
    <row r="35" spans="1:31" s="147" customFormat="1" ht="8.25" x14ac:dyDescent="0.15">
      <c r="A35" s="147" t="s">
        <v>206</v>
      </c>
      <c r="B35" s="175" t="s">
        <v>192</v>
      </c>
      <c r="C35" s="156">
        <v>14.26</v>
      </c>
      <c r="D35" s="174">
        <v>15.8</v>
      </c>
      <c r="E35" s="174">
        <v>15.87</v>
      </c>
      <c r="F35" s="174">
        <v>12.47</v>
      </c>
      <c r="G35" s="174">
        <v>12.88</v>
      </c>
      <c r="H35" s="156">
        <v>11.3</v>
      </c>
      <c r="I35" s="174">
        <v>8.34</v>
      </c>
      <c r="J35" s="174">
        <v>9.4700000000000006</v>
      </c>
      <c r="K35" s="174">
        <v>12.88</v>
      </c>
      <c r="L35" s="174">
        <v>14.24</v>
      </c>
      <c r="M35" s="156">
        <v>12.2</v>
      </c>
      <c r="N35" s="156">
        <v>11.13</v>
      </c>
      <c r="O35" s="156">
        <v>9.56</v>
      </c>
      <c r="P35" s="156">
        <v>9.56</v>
      </c>
      <c r="Q35" s="156">
        <v>9.56</v>
      </c>
      <c r="R35" s="156">
        <v>8.82</v>
      </c>
      <c r="S35" s="156">
        <v>8.82</v>
      </c>
      <c r="T35" s="156">
        <v>8.82</v>
      </c>
      <c r="U35" s="156">
        <v>8.09</v>
      </c>
      <c r="V35" s="156">
        <v>8.09</v>
      </c>
      <c r="W35" s="156">
        <v>8.09</v>
      </c>
      <c r="X35" s="156">
        <v>8.09</v>
      </c>
      <c r="Y35" s="156">
        <v>8.09</v>
      </c>
      <c r="Z35" s="156">
        <v>8.09</v>
      </c>
      <c r="AA35" s="156">
        <v>8.09</v>
      </c>
      <c r="AB35" s="156">
        <v>8.09</v>
      </c>
      <c r="AC35" s="156">
        <v>8.09</v>
      </c>
      <c r="AD35" s="156">
        <v>8.09</v>
      </c>
      <c r="AE35" s="156">
        <v>8.09</v>
      </c>
    </row>
    <row r="36" spans="1:31" s="147" customFormat="1" ht="8.25" x14ac:dyDescent="0.15">
      <c r="A36" s="147" t="s">
        <v>207</v>
      </c>
      <c r="B36" s="143" t="s">
        <v>192</v>
      </c>
      <c r="C36" s="156">
        <v>11.94</v>
      </c>
      <c r="D36" s="174">
        <v>11.9</v>
      </c>
      <c r="E36" s="174">
        <v>13.8</v>
      </c>
      <c r="F36" s="174">
        <v>10.84</v>
      </c>
      <c r="G36" s="174">
        <v>11.2</v>
      </c>
      <c r="H36" s="156">
        <v>9.83</v>
      </c>
      <c r="I36" s="174">
        <v>7.5</v>
      </c>
      <c r="J36" s="174">
        <v>8.24</v>
      </c>
      <c r="K36" s="174">
        <v>11.2</v>
      </c>
      <c r="L36" s="174">
        <v>12.38</v>
      </c>
      <c r="M36" s="156">
        <v>11.5</v>
      </c>
      <c r="N36" s="156">
        <v>10.6</v>
      </c>
      <c r="O36" s="156">
        <v>9.1</v>
      </c>
      <c r="P36" s="156">
        <v>9.1</v>
      </c>
      <c r="Q36" s="156">
        <v>9.1</v>
      </c>
      <c r="R36" s="156">
        <v>8.4</v>
      </c>
      <c r="S36" s="156">
        <v>8.4</v>
      </c>
      <c r="T36" s="156">
        <v>8.4</v>
      </c>
      <c r="U36" s="156">
        <v>7.7</v>
      </c>
      <c r="V36" s="156">
        <v>7.7</v>
      </c>
      <c r="W36" s="156">
        <v>7.7</v>
      </c>
      <c r="X36" s="156">
        <v>7.7</v>
      </c>
      <c r="Y36" s="156">
        <v>7.7</v>
      </c>
      <c r="Z36" s="156">
        <v>7.7</v>
      </c>
      <c r="AA36" s="156">
        <v>7.7</v>
      </c>
      <c r="AB36" s="156">
        <v>7.7</v>
      </c>
      <c r="AC36" s="156">
        <v>7.7</v>
      </c>
      <c r="AD36" s="156">
        <v>7.7</v>
      </c>
      <c r="AE36" s="156">
        <v>7.7</v>
      </c>
    </row>
    <row r="37" spans="1:31" s="147" customFormat="1" ht="8.25" x14ac:dyDescent="0.15">
      <c r="A37" s="147" t="s">
        <v>208</v>
      </c>
      <c r="B37" s="143" t="s">
        <v>192</v>
      </c>
      <c r="C37" s="156">
        <v>10.47</v>
      </c>
      <c r="D37" s="174">
        <v>11.57</v>
      </c>
      <c r="E37" s="174">
        <v>9.9700000000000006</v>
      </c>
      <c r="F37" s="174">
        <v>9.8699999999999992</v>
      </c>
      <c r="G37" s="174">
        <v>10.47</v>
      </c>
      <c r="H37" s="156">
        <v>11.15</v>
      </c>
      <c r="I37" s="174">
        <v>10.67</v>
      </c>
      <c r="J37" s="174">
        <v>10.87</v>
      </c>
      <c r="K37" s="174">
        <v>11.37</v>
      </c>
      <c r="L37" s="174">
        <v>11.67</v>
      </c>
      <c r="M37" s="156">
        <v>12.68</v>
      </c>
      <c r="N37" s="156">
        <v>11.25</v>
      </c>
      <c r="O37" s="156">
        <v>10.23</v>
      </c>
      <c r="P37" s="156">
        <v>10.06</v>
      </c>
      <c r="Q37" s="156">
        <v>9.89</v>
      </c>
      <c r="R37" s="156">
        <v>9.7100000000000009</v>
      </c>
      <c r="S37" s="156">
        <v>9.6300000000000008</v>
      </c>
      <c r="T37" s="156">
        <v>9.5399999999999991</v>
      </c>
      <c r="U37" s="156">
        <v>9.4600000000000009</v>
      </c>
      <c r="V37" s="156">
        <v>9.41</v>
      </c>
      <c r="W37" s="156">
        <v>9.3699999999999992</v>
      </c>
      <c r="X37" s="156">
        <v>9.33</v>
      </c>
      <c r="Y37" s="156">
        <v>9.2799999999999994</v>
      </c>
      <c r="Z37" s="156">
        <v>9.24</v>
      </c>
      <c r="AA37" s="156">
        <v>9.1999999999999993</v>
      </c>
      <c r="AB37" s="156">
        <v>9.15</v>
      </c>
      <c r="AC37" s="156">
        <v>9.11</v>
      </c>
      <c r="AD37" s="156">
        <v>9.11</v>
      </c>
      <c r="AE37" s="156">
        <v>9.11</v>
      </c>
    </row>
    <row r="38" spans="1:31" s="147" customFormat="1" ht="8.25" x14ac:dyDescent="0.15">
      <c r="A38" s="147" t="s">
        <v>209</v>
      </c>
      <c r="B38" s="143" t="s">
        <v>192</v>
      </c>
      <c r="C38" s="176">
        <v>10.6</v>
      </c>
      <c r="D38" s="174">
        <v>11.7</v>
      </c>
      <c r="E38" s="174">
        <v>10.1</v>
      </c>
      <c r="F38" s="174">
        <v>10</v>
      </c>
      <c r="G38" s="174">
        <v>10.6</v>
      </c>
      <c r="H38" s="176">
        <v>11.28</v>
      </c>
      <c r="I38" s="174">
        <v>10.8</v>
      </c>
      <c r="J38" s="174">
        <v>11</v>
      </c>
      <c r="K38" s="174">
        <v>11.5</v>
      </c>
      <c r="L38" s="174">
        <v>11.8</v>
      </c>
      <c r="M38" s="176">
        <v>12.81</v>
      </c>
      <c r="N38" s="176">
        <v>11.38</v>
      </c>
      <c r="O38" s="176">
        <v>10.36</v>
      </c>
      <c r="P38" s="176">
        <v>10.19</v>
      </c>
      <c r="Q38" s="176">
        <v>10.02</v>
      </c>
      <c r="R38" s="176">
        <v>9.84</v>
      </c>
      <c r="S38" s="176">
        <v>9.76</v>
      </c>
      <c r="T38" s="176">
        <v>9.67</v>
      </c>
      <c r="U38" s="176">
        <v>9.59</v>
      </c>
      <c r="V38" s="176">
        <v>9.5399999999999991</v>
      </c>
      <c r="W38" s="176">
        <v>9.5</v>
      </c>
      <c r="X38" s="176">
        <v>9.4600000000000009</v>
      </c>
      <c r="Y38" s="176">
        <v>9.41</v>
      </c>
      <c r="Z38" s="176">
        <v>9.3699999999999992</v>
      </c>
      <c r="AA38" s="176">
        <v>9.33</v>
      </c>
      <c r="AB38" s="176">
        <v>9.2799999999999994</v>
      </c>
      <c r="AC38" s="176">
        <v>9.24</v>
      </c>
      <c r="AD38" s="176">
        <v>9.24</v>
      </c>
      <c r="AE38" s="176">
        <v>9.24</v>
      </c>
    </row>
    <row r="39" spans="1:31" s="147" customFormat="1" ht="9" x14ac:dyDescent="0.15">
      <c r="A39" s="148" t="s">
        <v>210</v>
      </c>
      <c r="B39" s="149"/>
      <c r="C39" s="177"/>
      <c r="D39" s="171"/>
      <c r="E39" s="171"/>
      <c r="F39" s="171"/>
      <c r="G39" s="171"/>
      <c r="H39" s="177"/>
      <c r="I39" s="171"/>
      <c r="J39" s="171"/>
      <c r="K39" s="171"/>
      <c r="L39" s="171"/>
      <c r="M39" s="177"/>
      <c r="N39" s="177"/>
      <c r="O39" s="177"/>
      <c r="P39" s="177"/>
      <c r="Q39" s="177"/>
      <c r="R39" s="177"/>
      <c r="S39" s="177"/>
      <c r="T39" s="177"/>
      <c r="U39" s="177"/>
      <c r="V39" s="177"/>
      <c r="W39" s="177"/>
      <c r="X39" s="177"/>
      <c r="Y39" s="177"/>
      <c r="Z39" s="177"/>
      <c r="AA39" s="177"/>
      <c r="AB39" s="177"/>
      <c r="AC39" s="177"/>
      <c r="AD39" s="177"/>
      <c r="AE39" s="177"/>
    </row>
    <row r="40" spans="1:31" s="147" customFormat="1" ht="16.5" x14ac:dyDescent="0.15">
      <c r="A40" s="161" t="s">
        <v>211</v>
      </c>
      <c r="B40" s="153" t="s">
        <v>182</v>
      </c>
      <c r="C40" s="178">
        <v>1.04</v>
      </c>
      <c r="D40" s="170"/>
      <c r="E40" s="170"/>
      <c r="F40" s="170"/>
      <c r="G40" s="170"/>
      <c r="H40" s="178">
        <v>1.103</v>
      </c>
      <c r="I40" s="170"/>
      <c r="J40" s="170"/>
      <c r="K40" s="170"/>
      <c r="L40" s="170"/>
      <c r="M40" s="178">
        <v>1.0349999999999999</v>
      </c>
      <c r="N40" s="178">
        <v>1.07</v>
      </c>
      <c r="O40" s="178">
        <v>1.07</v>
      </c>
      <c r="P40" s="178">
        <v>1.0649999999999999</v>
      </c>
      <c r="Q40" s="178">
        <v>1.0569999999999999</v>
      </c>
      <c r="R40" s="178">
        <v>1.054</v>
      </c>
      <c r="S40" s="178">
        <v>1.054</v>
      </c>
      <c r="T40" s="178">
        <v>1.054</v>
      </c>
      <c r="U40" s="178">
        <v>1.054</v>
      </c>
      <c r="V40" s="178">
        <v>1.054</v>
      </c>
      <c r="W40" s="178">
        <v>1.054</v>
      </c>
      <c r="X40" s="178">
        <v>1.054</v>
      </c>
      <c r="Y40" s="178">
        <v>1.054</v>
      </c>
      <c r="Z40" s="178">
        <v>1.054</v>
      </c>
      <c r="AA40" s="178">
        <v>1.054</v>
      </c>
      <c r="AB40" s="178">
        <v>1.054</v>
      </c>
      <c r="AC40" s="178">
        <v>1.054</v>
      </c>
      <c r="AD40" s="178">
        <v>1.054</v>
      </c>
      <c r="AE40" s="178">
        <v>1.054</v>
      </c>
    </row>
    <row r="41" spans="1:31" s="147" customFormat="1" ht="18.75" customHeight="1" x14ac:dyDescent="0.15">
      <c r="A41" s="161" t="s">
        <v>212</v>
      </c>
      <c r="B41" s="153" t="s">
        <v>182</v>
      </c>
      <c r="C41" s="178">
        <v>1.04</v>
      </c>
      <c r="D41" s="179"/>
      <c r="E41" s="179"/>
      <c r="F41" s="179"/>
      <c r="G41" s="179"/>
      <c r="H41" s="178">
        <v>1.103</v>
      </c>
      <c r="I41" s="179"/>
      <c r="J41" s="179"/>
      <c r="K41" s="179"/>
      <c r="L41" s="179"/>
      <c r="M41" s="178">
        <v>1.0349999999999999</v>
      </c>
      <c r="N41" s="178">
        <v>1.07</v>
      </c>
      <c r="O41" s="178">
        <v>1.07</v>
      </c>
      <c r="P41" s="178">
        <v>1.0649999999999999</v>
      </c>
      <c r="Q41" s="178">
        <v>1.0569999999999999</v>
      </c>
      <c r="R41" s="178">
        <v>1.054</v>
      </c>
      <c r="S41" s="178">
        <v>1.054</v>
      </c>
      <c r="T41" s="178">
        <v>1.054</v>
      </c>
      <c r="U41" s="178">
        <v>1.054</v>
      </c>
      <c r="V41" s="178">
        <v>1.054</v>
      </c>
      <c r="W41" s="178">
        <v>1.054</v>
      </c>
      <c r="X41" s="178">
        <v>1.054</v>
      </c>
      <c r="Y41" s="178">
        <v>1.054</v>
      </c>
      <c r="Z41" s="178">
        <v>1.054</v>
      </c>
      <c r="AA41" s="178">
        <v>1.054</v>
      </c>
      <c r="AB41" s="178">
        <v>1.054</v>
      </c>
      <c r="AC41" s="178">
        <v>1.054</v>
      </c>
      <c r="AD41" s="178">
        <v>1.054</v>
      </c>
      <c r="AE41" s="178">
        <v>1.054</v>
      </c>
    </row>
    <row r="42" spans="1:31" s="147" customFormat="1" ht="8.25" x14ac:dyDescent="0.15">
      <c r="B42" s="143"/>
      <c r="C42" s="172"/>
      <c r="D42" s="179"/>
      <c r="E42" s="179"/>
      <c r="F42" s="179"/>
      <c r="G42" s="179"/>
      <c r="H42" s="172"/>
      <c r="I42" s="179"/>
      <c r="J42" s="179"/>
      <c r="K42" s="179"/>
      <c r="L42" s="179"/>
      <c r="M42" s="172"/>
      <c r="N42" s="172"/>
      <c r="O42" s="172"/>
      <c r="P42" s="172"/>
      <c r="Q42" s="172"/>
      <c r="R42" s="172"/>
      <c r="S42" s="172"/>
      <c r="T42" s="172"/>
      <c r="U42" s="172"/>
      <c r="V42" s="172"/>
      <c r="W42" s="172"/>
      <c r="X42" s="172"/>
      <c r="Y42" s="172"/>
      <c r="Z42" s="172"/>
      <c r="AA42" s="172"/>
      <c r="AB42" s="172"/>
      <c r="AC42" s="172"/>
      <c r="AD42" s="172"/>
      <c r="AE42" s="172"/>
    </row>
    <row r="43" spans="1:31" s="147" customFormat="1" ht="16.5" customHeight="1" x14ac:dyDescent="0.15">
      <c r="A43" s="161" t="s">
        <v>213</v>
      </c>
      <c r="B43" s="153" t="s">
        <v>182</v>
      </c>
      <c r="C43" s="178" t="s">
        <v>214</v>
      </c>
      <c r="D43" s="179"/>
      <c r="E43" s="179"/>
      <c r="F43" s="179"/>
      <c r="G43" s="179"/>
      <c r="H43" s="178">
        <v>1.1060000000000001</v>
      </c>
      <c r="I43" s="179"/>
      <c r="J43" s="179"/>
      <c r="K43" s="179"/>
      <c r="L43" s="179"/>
      <c r="M43" s="178">
        <v>1.048</v>
      </c>
      <c r="N43" s="178">
        <v>1.0429999999999999</v>
      </c>
      <c r="O43" s="178">
        <v>1.046</v>
      </c>
      <c r="P43" s="178">
        <v>1.056</v>
      </c>
      <c r="Q43" s="178">
        <v>1.056</v>
      </c>
      <c r="R43" s="178">
        <v>1.056</v>
      </c>
      <c r="S43" s="178">
        <v>1.0589999999999999</v>
      </c>
      <c r="T43" s="178">
        <v>1.0609999999999999</v>
      </c>
      <c r="U43" s="178">
        <v>1.056</v>
      </c>
      <c r="V43" s="178">
        <v>1.0529999999999999</v>
      </c>
      <c r="W43" s="178">
        <v>1.0509999999999999</v>
      </c>
      <c r="X43" s="178">
        <v>1.052</v>
      </c>
      <c r="Y43" s="178">
        <v>1.0549999999999999</v>
      </c>
      <c r="Z43" s="178">
        <v>1.0569999999999999</v>
      </c>
      <c r="AA43" s="178">
        <v>1.0589999999999999</v>
      </c>
      <c r="AB43" s="178">
        <v>1.0580000000000001</v>
      </c>
      <c r="AC43" s="178">
        <v>1.054</v>
      </c>
      <c r="AD43" s="178">
        <v>1.046</v>
      </c>
      <c r="AE43" s="178">
        <v>1.046</v>
      </c>
    </row>
    <row r="44" spans="1:31" s="147" customFormat="1" ht="8.25" x14ac:dyDescent="0.15">
      <c r="A44" s="147" t="s">
        <v>215</v>
      </c>
      <c r="B44" s="153" t="s">
        <v>182</v>
      </c>
      <c r="C44" s="178" t="s">
        <v>214</v>
      </c>
      <c r="D44" s="179"/>
      <c r="E44" s="179"/>
      <c r="F44" s="179"/>
      <c r="G44" s="179"/>
      <c r="H44" s="178">
        <v>1.107</v>
      </c>
      <c r="I44" s="179"/>
      <c r="J44" s="179"/>
      <c r="K44" s="179"/>
      <c r="L44" s="179"/>
      <c r="M44" s="178">
        <v>1.026</v>
      </c>
      <c r="N44" s="178">
        <v>1.05</v>
      </c>
      <c r="O44" s="178">
        <v>1.0309999999999999</v>
      </c>
      <c r="P44" s="178">
        <v>1.012</v>
      </c>
      <c r="Q44" s="178">
        <v>1.0249999999999999</v>
      </c>
      <c r="R44" s="178">
        <v>1.048</v>
      </c>
      <c r="S44" s="178">
        <v>1.0569999999999999</v>
      </c>
      <c r="T44" s="178">
        <v>1.0629999999999999</v>
      </c>
      <c r="U44" s="178">
        <v>1.0549999999999999</v>
      </c>
      <c r="V44" s="178">
        <v>1.0469999999999999</v>
      </c>
      <c r="W44" s="178">
        <v>1.044</v>
      </c>
      <c r="X44" s="178">
        <v>1.048</v>
      </c>
      <c r="Y44" s="178">
        <v>1.052</v>
      </c>
      <c r="Z44" s="178">
        <v>1.056</v>
      </c>
      <c r="AA44" s="178">
        <v>1.06</v>
      </c>
      <c r="AB44" s="178">
        <v>1.0580000000000001</v>
      </c>
      <c r="AC44" s="178">
        <v>1.052</v>
      </c>
      <c r="AD44" s="178">
        <v>1.042</v>
      </c>
      <c r="AE44" s="178">
        <v>1.042</v>
      </c>
    </row>
    <row r="45" spans="1:31" s="147" customFormat="1" ht="8.25" x14ac:dyDescent="0.15">
      <c r="A45" s="147" t="s">
        <v>216</v>
      </c>
      <c r="B45" s="153" t="s">
        <v>182</v>
      </c>
      <c r="C45" s="178" t="s">
        <v>214</v>
      </c>
      <c r="D45" s="179"/>
      <c r="E45" s="179"/>
      <c r="F45" s="179"/>
      <c r="G45" s="179"/>
      <c r="H45" s="178">
        <v>1.1379999999999999</v>
      </c>
      <c r="I45" s="179"/>
      <c r="J45" s="179"/>
      <c r="K45" s="179"/>
      <c r="L45" s="179"/>
      <c r="M45" s="178">
        <v>1.028</v>
      </c>
      <c r="N45" s="178">
        <v>1.036</v>
      </c>
      <c r="O45" s="178">
        <v>1.0349999999999999</v>
      </c>
      <c r="P45" s="178">
        <v>1.034</v>
      </c>
      <c r="Q45" s="178">
        <v>1.0389999999999999</v>
      </c>
      <c r="R45" s="178">
        <v>1.0489999999999999</v>
      </c>
      <c r="S45" s="178">
        <v>1.0549999999999999</v>
      </c>
      <c r="T45" s="178">
        <v>1.0569999999999999</v>
      </c>
      <c r="U45" s="178">
        <v>1.052</v>
      </c>
      <c r="V45" s="178">
        <v>1.048</v>
      </c>
      <c r="W45" s="178">
        <v>1.0469999999999999</v>
      </c>
      <c r="X45" s="178">
        <v>1.05</v>
      </c>
      <c r="Y45" s="178">
        <v>1.0529999999999999</v>
      </c>
      <c r="Z45" s="178">
        <v>1.0549999999999999</v>
      </c>
      <c r="AA45" s="178">
        <v>1.056</v>
      </c>
      <c r="AB45" s="178">
        <v>1.0580000000000001</v>
      </c>
      <c r="AC45" s="178">
        <v>1.056</v>
      </c>
      <c r="AD45" s="178">
        <v>1.05</v>
      </c>
      <c r="AE45" s="178">
        <v>1.05</v>
      </c>
    </row>
    <row r="46" spans="1:31" s="147" customFormat="1" ht="6" customHeight="1" x14ac:dyDescent="0.15">
      <c r="A46" s="161"/>
      <c r="B46" s="153"/>
      <c r="C46" s="178"/>
      <c r="D46" s="179"/>
      <c r="E46" s="179"/>
      <c r="F46" s="179"/>
      <c r="G46" s="179"/>
      <c r="H46" s="178"/>
      <c r="I46" s="179"/>
      <c r="J46" s="179"/>
      <c r="K46" s="179"/>
      <c r="L46" s="179"/>
      <c r="M46" s="178"/>
      <c r="N46" s="178"/>
      <c r="O46" s="178"/>
      <c r="P46" s="178"/>
      <c r="Q46" s="178"/>
      <c r="R46" s="178"/>
      <c r="S46" s="178"/>
      <c r="T46" s="178"/>
      <c r="U46" s="178"/>
      <c r="V46" s="178"/>
      <c r="W46" s="178"/>
      <c r="X46" s="178"/>
      <c r="Y46" s="178"/>
      <c r="Z46" s="178"/>
      <c r="AA46" s="178"/>
      <c r="AB46" s="178"/>
      <c r="AC46" s="178"/>
      <c r="AD46" s="178"/>
      <c r="AE46" s="178"/>
    </row>
    <row r="47" spans="1:31" s="147" customFormat="1" ht="8.25" x14ac:dyDescent="0.15">
      <c r="A47" s="147" t="s">
        <v>217</v>
      </c>
      <c r="B47" s="143" t="s">
        <v>182</v>
      </c>
      <c r="C47" s="178" t="s">
        <v>214</v>
      </c>
      <c r="D47" s="179"/>
      <c r="E47" s="179"/>
      <c r="F47" s="179"/>
      <c r="G47" s="179"/>
      <c r="H47" s="172">
        <v>0.98</v>
      </c>
      <c r="I47" s="179"/>
      <c r="J47" s="179"/>
      <c r="K47" s="179"/>
      <c r="L47" s="179"/>
      <c r="M47" s="172">
        <v>0.92600000000000005</v>
      </c>
      <c r="N47" s="172">
        <v>0.98699999999999999</v>
      </c>
      <c r="O47" s="172">
        <v>0.98</v>
      </c>
      <c r="P47" s="172">
        <v>0.94199999999999995</v>
      </c>
      <c r="Q47" s="172">
        <v>0.96099999999999997</v>
      </c>
      <c r="R47" s="172">
        <v>0.91600000000000004</v>
      </c>
      <c r="S47" s="172">
        <v>1.0660000000000001</v>
      </c>
      <c r="T47" s="172">
        <v>1.0580000000000001</v>
      </c>
      <c r="U47" s="172">
        <v>0.93600000000000005</v>
      </c>
      <c r="V47" s="172">
        <v>1.012</v>
      </c>
      <c r="W47" s="172">
        <v>0.96199999999999997</v>
      </c>
      <c r="X47" s="172">
        <v>0.99199999999999999</v>
      </c>
      <c r="Y47" s="172">
        <v>1.012</v>
      </c>
      <c r="Z47" s="172">
        <v>1.026</v>
      </c>
      <c r="AA47" s="172">
        <v>1.0640000000000001</v>
      </c>
      <c r="AB47" s="172">
        <v>1.089</v>
      </c>
      <c r="AC47" s="172">
        <v>1.0649999999999999</v>
      </c>
      <c r="AD47" s="172">
        <v>1.0649999999999999</v>
      </c>
      <c r="AE47" s="172">
        <v>1.0649999999999999</v>
      </c>
    </row>
    <row r="48" spans="1:31" s="147" customFormat="1" ht="8.25" x14ac:dyDescent="0.15">
      <c r="A48" s="147" t="s">
        <v>218</v>
      </c>
      <c r="B48" s="153" t="s">
        <v>182</v>
      </c>
      <c r="C48" s="178" t="s">
        <v>214</v>
      </c>
      <c r="D48" s="179"/>
      <c r="E48" s="179"/>
      <c r="F48" s="179"/>
      <c r="G48" s="179"/>
      <c r="H48" s="178">
        <v>0.99</v>
      </c>
      <c r="I48" s="179"/>
      <c r="J48" s="179"/>
      <c r="K48" s="179"/>
      <c r="L48" s="179"/>
      <c r="M48" s="178">
        <v>0.93</v>
      </c>
      <c r="N48" s="178">
        <v>0.99</v>
      </c>
      <c r="O48" s="178">
        <v>0.98299999999999998</v>
      </c>
      <c r="P48" s="178">
        <v>0.94499999999999995</v>
      </c>
      <c r="Q48" s="178">
        <v>0.96499999999999997</v>
      </c>
      <c r="R48" s="178">
        <v>0.92300000000000004</v>
      </c>
      <c r="S48" s="178">
        <v>1.0669999999999999</v>
      </c>
      <c r="T48" s="178">
        <v>1.0589999999999999</v>
      </c>
      <c r="U48" s="178">
        <v>0.94199999999999995</v>
      </c>
      <c r="V48" s="178">
        <v>1.0149999999999999</v>
      </c>
      <c r="W48" s="178">
        <v>0.96699999999999997</v>
      </c>
      <c r="X48" s="178">
        <v>0.996</v>
      </c>
      <c r="Y48" s="178">
        <v>1.016</v>
      </c>
      <c r="Z48" s="178">
        <v>1.028</v>
      </c>
      <c r="AA48" s="178">
        <v>1.0640000000000001</v>
      </c>
      <c r="AB48" s="178">
        <v>1.087</v>
      </c>
      <c r="AC48" s="178">
        <v>1.0649999999999999</v>
      </c>
      <c r="AD48" s="178">
        <v>1.0649999999999999</v>
      </c>
      <c r="AE48" s="178">
        <v>1.0649999999999999</v>
      </c>
    </row>
    <row r="49" spans="1:31" s="147" customFormat="1" ht="15" customHeight="1" x14ac:dyDescent="0.15">
      <c r="A49" s="147" t="s">
        <v>219</v>
      </c>
      <c r="B49" s="153"/>
      <c r="C49" s="180"/>
      <c r="D49" s="181"/>
      <c r="E49" s="181"/>
      <c r="F49" s="181"/>
      <c r="G49" s="181"/>
      <c r="H49" s="180"/>
      <c r="I49" s="181"/>
      <c r="J49" s="181"/>
      <c r="K49" s="181"/>
      <c r="L49" s="181"/>
      <c r="M49" s="180"/>
      <c r="N49" s="180"/>
      <c r="O49" s="180"/>
      <c r="P49" s="178"/>
      <c r="Q49" s="180"/>
      <c r="R49" s="180"/>
      <c r="S49" s="180"/>
      <c r="T49" s="180"/>
      <c r="U49" s="180"/>
      <c r="V49" s="180"/>
      <c r="W49" s="180"/>
      <c r="X49" s="180"/>
      <c r="Y49" s="180"/>
      <c r="Z49" s="180"/>
      <c r="AA49" s="180"/>
      <c r="AB49" s="180"/>
      <c r="AC49" s="180"/>
      <c r="AD49" s="180"/>
      <c r="AE49" s="180"/>
    </row>
    <row r="50" spans="1:31" s="147" customFormat="1" ht="9.75" customHeight="1" x14ac:dyDescent="0.15">
      <c r="A50" s="161" t="s">
        <v>220</v>
      </c>
      <c r="B50" s="153" t="s">
        <v>182</v>
      </c>
      <c r="C50" s="178" t="s">
        <v>214</v>
      </c>
      <c r="D50" s="179"/>
      <c r="E50" s="179"/>
      <c r="F50" s="179"/>
      <c r="G50" s="179"/>
      <c r="H50" s="178">
        <v>1.077</v>
      </c>
      <c r="I50" s="179"/>
      <c r="J50" s="179"/>
      <c r="K50" s="179"/>
      <c r="L50" s="179"/>
      <c r="M50" s="178">
        <v>1.03</v>
      </c>
      <c r="N50" s="178">
        <v>1.0660000000000001</v>
      </c>
      <c r="O50" s="178">
        <v>1.0650000000000002</v>
      </c>
      <c r="P50" s="178">
        <v>1.0649999999999999</v>
      </c>
      <c r="Q50" s="178">
        <v>1.0549999999999999</v>
      </c>
      <c r="R50" s="178">
        <v>1.0580000000000001</v>
      </c>
      <c r="S50" s="178">
        <v>1.056</v>
      </c>
      <c r="T50" s="178">
        <v>1.0580000000000001</v>
      </c>
      <c r="U50" s="178">
        <v>1.0429999999999999</v>
      </c>
      <c r="V50" s="178">
        <v>1.0549999999999999</v>
      </c>
      <c r="W50" s="178">
        <v>1.038</v>
      </c>
      <c r="X50" s="178">
        <v>1.048</v>
      </c>
      <c r="Y50" s="178">
        <v>1.036</v>
      </c>
      <c r="Z50" s="178">
        <v>1.0549999999999999</v>
      </c>
      <c r="AA50" s="178">
        <v>1.0609999999999999</v>
      </c>
      <c r="AB50" s="178">
        <v>1.06</v>
      </c>
      <c r="AC50" s="178">
        <v>1.0549999999999999</v>
      </c>
      <c r="AD50" s="178">
        <v>1.0549999999999999</v>
      </c>
      <c r="AE50" s="178">
        <v>1.054</v>
      </c>
    </row>
    <row r="51" spans="1:31" s="147" customFormat="1" ht="8.25" x14ac:dyDescent="0.15">
      <c r="A51" s="147" t="s">
        <v>221</v>
      </c>
      <c r="B51" s="143" t="s">
        <v>182</v>
      </c>
      <c r="C51" s="178" t="s">
        <v>214</v>
      </c>
      <c r="D51" s="179"/>
      <c r="E51" s="179"/>
      <c r="F51" s="179"/>
      <c r="G51" s="179"/>
      <c r="H51" s="172">
        <v>1.0649999999999999</v>
      </c>
      <c r="I51" s="179"/>
      <c r="J51" s="179"/>
      <c r="K51" s="179"/>
      <c r="L51" s="179"/>
      <c r="M51" s="172">
        <v>1.028</v>
      </c>
      <c r="N51" s="172">
        <v>1.0589999999999999</v>
      </c>
      <c r="O51" s="172">
        <v>1.0640000000000001</v>
      </c>
      <c r="P51" s="172">
        <v>1.0669999999999999</v>
      </c>
      <c r="Q51" s="172">
        <v>1.052</v>
      </c>
      <c r="R51" s="172">
        <v>1.0580000000000001</v>
      </c>
      <c r="S51" s="172">
        <v>1.0549999999999999</v>
      </c>
      <c r="T51" s="172">
        <v>1.0609999999999999</v>
      </c>
      <c r="U51" s="172">
        <v>1.0489999999999999</v>
      </c>
      <c r="V51" s="172">
        <v>1.0569999999999999</v>
      </c>
      <c r="W51" s="172">
        <v>1.042</v>
      </c>
      <c r="X51" s="172">
        <v>1.048</v>
      </c>
      <c r="Y51" s="172">
        <v>1.0409999999999999</v>
      </c>
      <c r="Z51" s="172">
        <v>1.0589999999999999</v>
      </c>
      <c r="AA51" s="172">
        <v>1.06</v>
      </c>
      <c r="AB51" s="172">
        <v>1.06</v>
      </c>
      <c r="AC51" s="172">
        <v>1.052</v>
      </c>
      <c r="AD51" s="172">
        <v>1.0549999999999999</v>
      </c>
      <c r="AE51" s="172">
        <v>1.0509999999999999</v>
      </c>
    </row>
    <row r="52" spans="1:31" s="147" customFormat="1" ht="8.25" x14ac:dyDescent="0.15">
      <c r="A52" s="147" t="s">
        <v>222</v>
      </c>
      <c r="B52" s="153" t="s">
        <v>182</v>
      </c>
      <c r="C52" s="178" t="s">
        <v>214</v>
      </c>
      <c r="D52" s="179"/>
      <c r="E52" s="179"/>
      <c r="F52" s="179"/>
      <c r="G52" s="179"/>
      <c r="H52" s="178">
        <v>1.0680000000000001</v>
      </c>
      <c r="I52" s="179"/>
      <c r="J52" s="179"/>
      <c r="K52" s="179"/>
      <c r="L52" s="179"/>
      <c r="M52" s="178">
        <v>1.0349999999999999</v>
      </c>
      <c r="N52" s="178">
        <v>1.0650000000000002</v>
      </c>
      <c r="O52" s="178">
        <v>1.056</v>
      </c>
      <c r="P52" s="178">
        <v>1.0649999999999999</v>
      </c>
      <c r="Q52" s="178">
        <v>1.0409999999999999</v>
      </c>
      <c r="R52" s="178">
        <v>1.0620000000000001</v>
      </c>
      <c r="S52" s="178">
        <v>1.056</v>
      </c>
      <c r="T52" s="178">
        <v>1.0589999999999999</v>
      </c>
      <c r="U52" s="178">
        <v>1.0489999999999999</v>
      </c>
      <c r="V52" s="178">
        <v>1.056</v>
      </c>
      <c r="W52" s="178">
        <v>1.046</v>
      </c>
      <c r="X52" s="178">
        <v>1.0409999999999999</v>
      </c>
      <c r="Y52" s="178">
        <v>1.04</v>
      </c>
      <c r="Z52" s="178">
        <v>1.0569999999999999</v>
      </c>
      <c r="AA52" s="178">
        <v>1.056</v>
      </c>
      <c r="AB52" s="178">
        <v>1.0569999999999999</v>
      </c>
      <c r="AC52" s="178">
        <v>1.054</v>
      </c>
      <c r="AD52" s="178">
        <v>1.056</v>
      </c>
      <c r="AE52" s="178">
        <v>1.0529999999999999</v>
      </c>
    </row>
    <row r="53" spans="1:31" s="147" customFormat="1" ht="8.25" x14ac:dyDescent="0.15">
      <c r="A53" s="147" t="s">
        <v>223</v>
      </c>
      <c r="B53" s="153" t="s">
        <v>182</v>
      </c>
      <c r="C53" s="178" t="s">
        <v>214</v>
      </c>
      <c r="D53" s="179"/>
      <c r="E53" s="179"/>
      <c r="F53" s="179"/>
      <c r="G53" s="179"/>
      <c r="H53" s="178">
        <v>1.0620000000000001</v>
      </c>
      <c r="I53" s="179"/>
      <c r="J53" s="179"/>
      <c r="K53" s="179"/>
      <c r="L53" s="179"/>
      <c r="M53" s="178">
        <v>1.0199999999999998</v>
      </c>
      <c r="N53" s="178">
        <v>1.07</v>
      </c>
      <c r="O53" s="178">
        <v>1.079</v>
      </c>
      <c r="P53" s="178">
        <v>1.0660000000000001</v>
      </c>
      <c r="Q53" s="178">
        <v>1.075</v>
      </c>
      <c r="R53" s="178">
        <v>1.038</v>
      </c>
      <c r="S53" s="178">
        <v>1.0660000000000001</v>
      </c>
      <c r="T53" s="178">
        <v>1.048</v>
      </c>
      <c r="U53" s="178">
        <v>1.054</v>
      </c>
      <c r="V53" s="178">
        <v>1.0660000000000001</v>
      </c>
      <c r="W53" s="178">
        <v>1.026</v>
      </c>
      <c r="X53" s="178">
        <v>1.0549999999999999</v>
      </c>
      <c r="Y53" s="178">
        <v>1.0469999999999999</v>
      </c>
      <c r="Z53" s="178">
        <v>1.073</v>
      </c>
      <c r="AA53" s="178">
        <v>1.0660000000000001</v>
      </c>
      <c r="AB53" s="178">
        <v>1.07</v>
      </c>
      <c r="AC53" s="178">
        <v>1.0580000000000001</v>
      </c>
      <c r="AD53" s="178">
        <v>1.0629999999999999</v>
      </c>
      <c r="AE53" s="178">
        <v>1.06</v>
      </c>
    </row>
    <row r="54" spans="1:31" s="147" customFormat="1" ht="10.5" customHeight="1" x14ac:dyDescent="0.15">
      <c r="A54" s="161" t="s">
        <v>224</v>
      </c>
      <c r="B54" s="153" t="s">
        <v>182</v>
      </c>
      <c r="C54" s="178" t="s">
        <v>214</v>
      </c>
      <c r="D54" s="179"/>
      <c r="E54" s="179"/>
      <c r="F54" s="179"/>
      <c r="G54" s="179"/>
      <c r="H54" s="178">
        <v>1.0680000000000001</v>
      </c>
      <c r="I54" s="179"/>
      <c r="J54" s="179"/>
      <c r="K54" s="179"/>
      <c r="L54" s="179"/>
      <c r="M54" s="178">
        <v>1.0249999999999999</v>
      </c>
      <c r="N54" s="178">
        <v>1.0620000000000001</v>
      </c>
      <c r="O54" s="178">
        <v>1.071</v>
      </c>
      <c r="P54" s="178">
        <v>1.0649999999999999</v>
      </c>
      <c r="Q54" s="178">
        <v>1.0609999999999999</v>
      </c>
      <c r="R54" s="178">
        <v>1.0609999999999999</v>
      </c>
      <c r="S54" s="178">
        <v>1.0580000000000001</v>
      </c>
      <c r="T54" s="178">
        <v>1.0629999999999999</v>
      </c>
      <c r="U54" s="178">
        <v>1.038</v>
      </c>
      <c r="V54" s="178">
        <v>1.0640000000000001</v>
      </c>
      <c r="W54" s="178">
        <v>1.0429999999999999</v>
      </c>
      <c r="X54" s="178">
        <v>1.0429999999999999</v>
      </c>
      <c r="Y54" s="178">
        <v>1.0269999999999999</v>
      </c>
      <c r="Z54" s="178">
        <v>1.0569999999999999</v>
      </c>
      <c r="AA54" s="178">
        <v>1.0649999999999999</v>
      </c>
      <c r="AB54" s="178">
        <v>1.0649999999999999</v>
      </c>
      <c r="AC54" s="178">
        <v>1.0569999999999999</v>
      </c>
      <c r="AD54" s="178">
        <v>1.06</v>
      </c>
      <c r="AE54" s="178">
        <v>1.0580000000000001</v>
      </c>
    </row>
    <row r="55" spans="1:31" s="147" customFormat="1" ht="8.25" x14ac:dyDescent="0.15">
      <c r="A55" s="147" t="s">
        <v>225</v>
      </c>
      <c r="B55" s="143" t="s">
        <v>182</v>
      </c>
      <c r="C55" s="178" t="s">
        <v>214</v>
      </c>
      <c r="D55" s="179"/>
      <c r="E55" s="179"/>
      <c r="F55" s="179"/>
      <c r="G55" s="179"/>
      <c r="H55" s="172">
        <v>0.98399999999999999</v>
      </c>
      <c r="I55" s="179"/>
      <c r="J55" s="179"/>
      <c r="K55" s="179"/>
      <c r="L55" s="179"/>
      <c r="M55" s="172">
        <v>1.06</v>
      </c>
      <c r="N55" s="172">
        <v>1.0229999999999999</v>
      </c>
      <c r="O55" s="172">
        <v>1.0229999999999999</v>
      </c>
      <c r="P55" s="172">
        <v>1.0409999999999999</v>
      </c>
      <c r="Q55" s="172">
        <v>1.04</v>
      </c>
      <c r="R55" s="172">
        <v>1.0580000000000001</v>
      </c>
      <c r="S55" s="172">
        <v>1.056</v>
      </c>
      <c r="T55" s="172">
        <v>1.056</v>
      </c>
      <c r="U55" s="172">
        <v>1.0529999999999999</v>
      </c>
      <c r="V55" s="172">
        <v>1.0549999999999999</v>
      </c>
      <c r="W55" s="172">
        <v>1.048</v>
      </c>
      <c r="X55" s="172">
        <v>1.05</v>
      </c>
      <c r="Y55" s="172">
        <v>1.0489999999999999</v>
      </c>
      <c r="Z55" s="172">
        <v>1.06</v>
      </c>
      <c r="AA55" s="172">
        <v>1.0549999999999999</v>
      </c>
      <c r="AB55" s="172">
        <v>1.0589999999999999</v>
      </c>
      <c r="AC55" s="172">
        <v>1.0589999999999999</v>
      </c>
      <c r="AD55" s="172">
        <v>1.0620000000000001</v>
      </c>
      <c r="AE55" s="172">
        <v>1.0549999999999999</v>
      </c>
    </row>
    <row r="56" spans="1:31" s="147" customFormat="1" ht="7.5" customHeight="1" x14ac:dyDescent="0.2">
      <c r="B56" s="153"/>
      <c r="C56" s="172"/>
      <c r="D56" s="182"/>
      <c r="E56" s="182"/>
      <c r="F56" s="182"/>
      <c r="G56" s="182"/>
      <c r="H56" s="172"/>
      <c r="I56" s="182"/>
      <c r="J56" s="182"/>
      <c r="K56" s="182"/>
      <c r="L56" s="18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</row>
    <row r="57" spans="1:31" s="147" customFormat="1" ht="15" customHeight="1" x14ac:dyDescent="0.15">
      <c r="A57" s="183" t="s">
        <v>226</v>
      </c>
      <c r="B57" s="184" t="s">
        <v>182</v>
      </c>
      <c r="C57" s="178" t="s">
        <v>214</v>
      </c>
      <c r="D57" s="185" t="s">
        <v>227</v>
      </c>
      <c r="E57" s="185" t="s">
        <v>227</v>
      </c>
      <c r="F57" s="185" t="s">
        <v>227</v>
      </c>
      <c r="G57" s="185" t="s">
        <v>227</v>
      </c>
      <c r="H57" s="162">
        <v>1.141</v>
      </c>
      <c r="I57" s="185" t="s">
        <v>227</v>
      </c>
      <c r="J57" s="185" t="s">
        <v>227</v>
      </c>
      <c r="K57" s="185" t="s">
        <v>227</v>
      </c>
      <c r="L57" s="185" t="s">
        <v>227</v>
      </c>
      <c r="M57" s="162">
        <v>1.1372</v>
      </c>
      <c r="N57" s="162">
        <v>1.1024</v>
      </c>
      <c r="O57" s="162">
        <v>0.98680000000000001</v>
      </c>
      <c r="P57" s="162">
        <v>0.9718</v>
      </c>
      <c r="Q57" s="162">
        <v>1.0782</v>
      </c>
      <c r="R57" s="162">
        <v>1.0632999999999999</v>
      </c>
      <c r="S57" s="162">
        <v>1.0641</v>
      </c>
      <c r="T57" s="162">
        <v>1.0651999999999999</v>
      </c>
      <c r="U57" s="162">
        <v>1.0590999999999999</v>
      </c>
      <c r="V57" s="162">
        <v>1.0581</v>
      </c>
      <c r="W57" s="162">
        <v>1.0620000000000001</v>
      </c>
      <c r="X57" s="162">
        <v>1.06</v>
      </c>
      <c r="Y57" s="162">
        <v>1.0589</v>
      </c>
      <c r="Z57" s="162">
        <v>1.0589</v>
      </c>
      <c r="AA57" s="162">
        <v>1.0589</v>
      </c>
      <c r="AB57" s="162">
        <v>1.0588</v>
      </c>
      <c r="AC57" s="162">
        <v>1.0588</v>
      </c>
      <c r="AD57" s="162">
        <v>1.0587</v>
      </c>
      <c r="AE57" s="162">
        <v>1.0587</v>
      </c>
    </row>
    <row r="58" spans="1:31" s="147" customFormat="1" ht="21" customHeight="1" x14ac:dyDescent="0.15">
      <c r="A58" s="183" t="s">
        <v>228</v>
      </c>
      <c r="B58" s="184" t="s">
        <v>182</v>
      </c>
      <c r="C58" s="178" t="s">
        <v>214</v>
      </c>
      <c r="D58" s="185" t="s">
        <v>227</v>
      </c>
      <c r="E58" s="185" t="s">
        <v>227</v>
      </c>
      <c r="F58" s="185" t="s">
        <v>227</v>
      </c>
      <c r="G58" s="185" t="s">
        <v>227</v>
      </c>
      <c r="H58" s="162">
        <v>1.129</v>
      </c>
      <c r="I58" s="185" t="s">
        <v>227</v>
      </c>
      <c r="J58" s="185" t="s">
        <v>227</v>
      </c>
      <c r="K58" s="185" t="s">
        <v>227</v>
      </c>
      <c r="L58" s="185" t="s">
        <v>227</v>
      </c>
      <c r="M58" s="162">
        <v>1.1167</v>
      </c>
      <c r="N58" s="162">
        <v>1.1308</v>
      </c>
      <c r="O58" s="162">
        <v>0.96550000000000002</v>
      </c>
      <c r="P58" s="162">
        <v>0.98080000000000001</v>
      </c>
      <c r="Q58" s="162">
        <v>1.0741000000000001</v>
      </c>
      <c r="R58" s="162">
        <v>1.0591999999999999</v>
      </c>
      <c r="S58" s="162">
        <v>1.0601</v>
      </c>
      <c r="T58" s="162">
        <v>1.0610999999999999</v>
      </c>
      <c r="U58" s="162">
        <v>1.0549999999999999</v>
      </c>
      <c r="V58" s="162">
        <v>1.054</v>
      </c>
      <c r="W58" s="162">
        <v>1.0579000000000001</v>
      </c>
      <c r="X58" s="162">
        <v>1.0558000000000001</v>
      </c>
      <c r="Y58" s="162">
        <v>1.0548</v>
      </c>
      <c r="Z58" s="162">
        <v>1.0547</v>
      </c>
      <c r="AA58" s="162">
        <v>1.0547</v>
      </c>
      <c r="AB58" s="162">
        <v>1.0546</v>
      </c>
      <c r="AC58" s="162">
        <v>1.0546</v>
      </c>
      <c r="AD58" s="162">
        <v>1.0545</v>
      </c>
      <c r="AE58" s="162">
        <v>1.0544</v>
      </c>
    </row>
    <row r="59" spans="1:31" s="147" customFormat="1" ht="9" customHeight="1" x14ac:dyDescent="0.2">
      <c r="B59" s="153"/>
      <c r="C59" s="172"/>
      <c r="D59" s="182"/>
      <c r="E59" s="182"/>
      <c r="F59" s="182"/>
      <c r="G59" s="182"/>
      <c r="H59" s="172"/>
      <c r="I59" s="182"/>
      <c r="J59" s="182"/>
      <c r="K59" s="182"/>
      <c r="L59" s="182"/>
      <c r="M59" s="172"/>
      <c r="N59" s="172"/>
      <c r="O59" s="172"/>
      <c r="P59" s="172"/>
      <c r="Q59" s="172"/>
      <c r="R59" s="172"/>
      <c r="S59" s="172"/>
      <c r="T59" s="172"/>
      <c r="U59" s="172"/>
      <c r="V59" s="172"/>
      <c r="W59" s="172"/>
      <c r="X59" s="172"/>
      <c r="Y59" s="172"/>
      <c r="Z59" s="172"/>
      <c r="AA59" s="172"/>
      <c r="AB59" s="172"/>
      <c r="AC59" s="172"/>
      <c r="AD59" s="172"/>
      <c r="AE59" s="172"/>
    </row>
    <row r="60" spans="1:31" s="147" customFormat="1" ht="19.5" customHeight="1" x14ac:dyDescent="0.15">
      <c r="A60" s="161" t="s">
        <v>229</v>
      </c>
      <c r="B60" s="153" t="s">
        <v>182</v>
      </c>
      <c r="C60" s="178" t="s">
        <v>214</v>
      </c>
      <c r="D60" s="186"/>
      <c r="E60" s="186"/>
      <c r="F60" s="186"/>
      <c r="G60" s="186"/>
      <c r="H60" s="162">
        <v>1.099</v>
      </c>
      <c r="I60" s="186"/>
      <c r="J60" s="186"/>
      <c r="K60" s="186"/>
      <c r="L60" s="186"/>
      <c r="M60" s="162">
        <v>1.0349999999999999</v>
      </c>
      <c r="N60" s="162">
        <v>1.067415458937198</v>
      </c>
      <c r="O60" s="162">
        <v>1.06</v>
      </c>
      <c r="P60" s="162">
        <v>1.0569999999999999</v>
      </c>
      <c r="Q60" s="162">
        <v>1.0569999999999999</v>
      </c>
      <c r="R60" s="162">
        <v>1.0569999999999999</v>
      </c>
      <c r="S60" s="162">
        <v>1.056</v>
      </c>
      <c r="T60" s="162">
        <v>1.054</v>
      </c>
      <c r="U60" s="162">
        <v>1.054</v>
      </c>
      <c r="V60" s="162">
        <v>1.054</v>
      </c>
      <c r="W60" s="162">
        <v>1.054</v>
      </c>
      <c r="X60" s="162">
        <v>1.052</v>
      </c>
      <c r="Y60" s="162">
        <v>1.05</v>
      </c>
      <c r="Z60" s="162">
        <v>1.05</v>
      </c>
      <c r="AA60" s="162">
        <v>1.05</v>
      </c>
      <c r="AB60" s="162">
        <v>1.05</v>
      </c>
      <c r="AC60" s="162">
        <v>1.05</v>
      </c>
      <c r="AD60" s="162">
        <v>1.05</v>
      </c>
      <c r="AE60" s="162">
        <v>1.05</v>
      </c>
    </row>
    <row r="61" spans="1:31" s="147" customFormat="1" ht="16.5" customHeight="1" x14ac:dyDescent="0.15">
      <c r="A61" s="161" t="s">
        <v>230</v>
      </c>
      <c r="B61" s="153" t="s">
        <v>182</v>
      </c>
      <c r="C61" s="178" t="s">
        <v>214</v>
      </c>
      <c r="D61" s="186"/>
      <c r="E61" s="186"/>
      <c r="F61" s="186"/>
      <c r="G61" s="186"/>
      <c r="H61" s="162">
        <v>1.1000000000000001</v>
      </c>
      <c r="I61" s="186"/>
      <c r="J61" s="186"/>
      <c r="K61" s="186"/>
      <c r="L61" s="186"/>
      <c r="M61" s="162">
        <v>1.0359999999999998</v>
      </c>
      <c r="N61" s="162">
        <v>1.0678610038610039</v>
      </c>
      <c r="O61" s="162">
        <v>1.06</v>
      </c>
      <c r="P61" s="162">
        <v>1.056</v>
      </c>
      <c r="Q61" s="162">
        <v>1.056</v>
      </c>
      <c r="R61" s="162">
        <v>1.056</v>
      </c>
      <c r="S61" s="162">
        <v>1.0549999999999999</v>
      </c>
      <c r="T61" s="162">
        <v>1.0549999999999999</v>
      </c>
      <c r="U61" s="162">
        <v>1.0549999999999999</v>
      </c>
      <c r="V61" s="162">
        <v>1.0549999999999999</v>
      </c>
      <c r="W61" s="162">
        <v>1.0549999999999999</v>
      </c>
      <c r="X61" s="162">
        <v>1.0529999999999999</v>
      </c>
      <c r="Y61" s="162">
        <v>1.0509999999999999</v>
      </c>
      <c r="Z61" s="162">
        <v>1.0509999999999999</v>
      </c>
      <c r="AA61" s="162">
        <v>1.0509999999999999</v>
      </c>
      <c r="AB61" s="162">
        <v>1.0509999999999999</v>
      </c>
      <c r="AC61" s="162">
        <v>1.0509999999999999</v>
      </c>
      <c r="AD61" s="162">
        <v>1.0509999999999999</v>
      </c>
      <c r="AE61" s="162">
        <v>1.0509999999999999</v>
      </c>
    </row>
    <row r="62" spans="1:31" s="147" customFormat="1" ht="16.5" x14ac:dyDescent="0.15">
      <c r="A62" s="161" t="s">
        <v>231</v>
      </c>
      <c r="B62" s="153" t="s">
        <v>182</v>
      </c>
      <c r="C62" s="178" t="s">
        <v>214</v>
      </c>
      <c r="D62" s="186"/>
      <c r="E62" s="186"/>
      <c r="F62" s="186"/>
      <c r="G62" s="186"/>
      <c r="H62" s="162">
        <v>1.131</v>
      </c>
      <c r="I62" s="186"/>
      <c r="J62" s="186"/>
      <c r="K62" s="186"/>
      <c r="L62" s="186"/>
      <c r="M62" s="162">
        <v>1.0389999999999999</v>
      </c>
      <c r="N62" s="162">
        <v>1.0696997112608277</v>
      </c>
      <c r="O62" s="162">
        <v>1.0569999999999999</v>
      </c>
      <c r="P62" s="162">
        <v>1.0569999999999999</v>
      </c>
      <c r="Q62" s="162">
        <v>1.0529999999999999</v>
      </c>
      <c r="R62" s="162">
        <v>1.052</v>
      </c>
      <c r="S62" s="162">
        <v>1.052</v>
      </c>
      <c r="T62" s="162">
        <v>1.05</v>
      </c>
      <c r="U62" s="162">
        <v>1.0489999999999999</v>
      </c>
      <c r="V62" s="162">
        <v>1.0489999999999999</v>
      </c>
      <c r="W62" s="162">
        <v>1.0489999999999999</v>
      </c>
      <c r="X62" s="162">
        <v>1.048</v>
      </c>
      <c r="Y62" s="162">
        <v>1.048</v>
      </c>
      <c r="Z62" s="162">
        <v>1.048</v>
      </c>
      <c r="AA62" s="162">
        <v>1.048</v>
      </c>
      <c r="AB62" s="162">
        <v>1.048</v>
      </c>
      <c r="AC62" s="162">
        <v>1.048</v>
      </c>
      <c r="AD62" s="162">
        <v>1.048</v>
      </c>
      <c r="AE62" s="162">
        <v>1.048</v>
      </c>
    </row>
    <row r="63" spans="1:31" s="147" customFormat="1" ht="16.5" x14ac:dyDescent="0.15">
      <c r="A63" s="161" t="s">
        <v>232</v>
      </c>
      <c r="B63" s="153" t="s">
        <v>182</v>
      </c>
      <c r="C63" s="178" t="s">
        <v>214</v>
      </c>
      <c r="D63" s="186"/>
      <c r="E63" s="186"/>
      <c r="F63" s="186"/>
      <c r="G63" s="186"/>
      <c r="H63" s="162">
        <v>1.081</v>
      </c>
      <c r="I63" s="186"/>
      <c r="J63" s="186"/>
      <c r="K63" s="186"/>
      <c r="L63" s="186"/>
      <c r="M63" s="162">
        <v>1.0400000000000003</v>
      </c>
      <c r="N63" s="162">
        <v>1.0659807692307692</v>
      </c>
      <c r="O63" s="162">
        <v>1.052</v>
      </c>
      <c r="P63" s="162">
        <v>1.052</v>
      </c>
      <c r="Q63" s="162">
        <v>1.052</v>
      </c>
      <c r="R63" s="162">
        <v>1.052</v>
      </c>
      <c r="S63" s="162">
        <v>1.0509999999999999</v>
      </c>
      <c r="T63" s="162">
        <v>1.0509999999999999</v>
      </c>
      <c r="U63" s="162">
        <v>1.0509999999999999</v>
      </c>
      <c r="V63" s="162">
        <v>1.0509999999999999</v>
      </c>
      <c r="W63" s="162">
        <v>1.0509999999999999</v>
      </c>
      <c r="X63" s="162">
        <v>1.0509999999999999</v>
      </c>
      <c r="Y63" s="162">
        <v>1.0489999999999999</v>
      </c>
      <c r="Z63" s="162">
        <v>1.0489999999999999</v>
      </c>
      <c r="AA63" s="162">
        <v>1.0489999999999999</v>
      </c>
      <c r="AB63" s="162">
        <v>1.0489999999999999</v>
      </c>
      <c r="AC63" s="162">
        <v>1.0489999999999999</v>
      </c>
      <c r="AD63" s="162">
        <v>1.0489999999999999</v>
      </c>
      <c r="AE63" s="162">
        <v>1.0489999999999999</v>
      </c>
    </row>
    <row r="64" spans="1:31" s="147" customFormat="1" ht="10.5" customHeight="1" x14ac:dyDescent="0.15">
      <c r="A64" s="161" t="s">
        <v>233</v>
      </c>
      <c r="B64" s="153" t="s">
        <v>182</v>
      </c>
      <c r="C64" s="178" t="s">
        <v>214</v>
      </c>
      <c r="D64" s="186"/>
      <c r="E64" s="186"/>
      <c r="F64" s="186"/>
      <c r="G64" s="186"/>
      <c r="H64" s="162">
        <v>1.0820000000000001</v>
      </c>
      <c r="I64" s="186"/>
      <c r="J64" s="186"/>
      <c r="K64" s="186"/>
      <c r="L64" s="186"/>
      <c r="M64" s="162">
        <v>1.04</v>
      </c>
      <c r="N64" s="162">
        <v>1.0659807692307695</v>
      </c>
      <c r="O64" s="162">
        <v>1.054</v>
      </c>
      <c r="P64" s="162">
        <v>1.054</v>
      </c>
      <c r="Q64" s="162">
        <v>1.054</v>
      </c>
      <c r="R64" s="162">
        <v>1.054</v>
      </c>
      <c r="S64" s="162">
        <v>1.0509999999999999</v>
      </c>
      <c r="T64" s="162">
        <v>1.0509999999999999</v>
      </c>
      <c r="U64" s="162">
        <v>1.05</v>
      </c>
      <c r="V64" s="162">
        <v>1.05</v>
      </c>
      <c r="W64" s="162">
        <v>1.05</v>
      </c>
      <c r="X64" s="162">
        <v>1.05</v>
      </c>
      <c r="Y64" s="162">
        <v>1.05</v>
      </c>
      <c r="Z64" s="162">
        <v>1.0509999999999999</v>
      </c>
      <c r="AA64" s="162">
        <v>1.0509999999999999</v>
      </c>
      <c r="AB64" s="162">
        <v>1.0509999999999999</v>
      </c>
      <c r="AC64" s="162">
        <v>1.0509999999999999</v>
      </c>
      <c r="AD64" s="162">
        <v>1.0509999999999999</v>
      </c>
      <c r="AE64" s="162">
        <v>1.0509999999999999</v>
      </c>
    </row>
    <row r="65" spans="1:31" s="147" customFormat="1" ht="10.5" customHeight="1" x14ac:dyDescent="0.15">
      <c r="A65" s="161" t="s">
        <v>234</v>
      </c>
      <c r="B65" s="153" t="s">
        <v>182</v>
      </c>
      <c r="C65" s="178" t="s">
        <v>214</v>
      </c>
      <c r="D65" s="186"/>
      <c r="E65" s="186"/>
      <c r="F65" s="186"/>
      <c r="G65" s="186"/>
      <c r="H65" s="162">
        <v>1.0920000000000001</v>
      </c>
      <c r="I65" s="186"/>
      <c r="J65" s="186"/>
      <c r="K65" s="186"/>
      <c r="L65" s="186"/>
      <c r="M65" s="162">
        <v>1.0414999999999999</v>
      </c>
      <c r="N65" s="162">
        <v>1.0684421507441191</v>
      </c>
      <c r="O65" s="162">
        <v>1.0549999999999999</v>
      </c>
      <c r="P65" s="162">
        <v>1.0549999999999999</v>
      </c>
      <c r="Q65" s="162">
        <v>1.0549999999999999</v>
      </c>
      <c r="R65" s="162">
        <v>1.0549999999999999</v>
      </c>
      <c r="S65" s="162">
        <v>1.0509999999999999</v>
      </c>
      <c r="T65" s="162">
        <v>1.0489999999999999</v>
      </c>
      <c r="U65" s="162">
        <v>1.0489999999999999</v>
      </c>
      <c r="V65" s="162">
        <v>1.0489999999999999</v>
      </c>
      <c r="W65" s="162">
        <v>1.0489999999999999</v>
      </c>
      <c r="X65" s="162">
        <v>1.048</v>
      </c>
      <c r="Y65" s="162">
        <v>1.048</v>
      </c>
      <c r="Z65" s="162">
        <v>1.048</v>
      </c>
      <c r="AA65" s="162">
        <v>1.048</v>
      </c>
      <c r="AB65" s="162">
        <v>1.048</v>
      </c>
      <c r="AC65" s="162">
        <v>1.048</v>
      </c>
      <c r="AD65" s="162">
        <v>1.048</v>
      </c>
      <c r="AE65" s="162">
        <v>1.048</v>
      </c>
    </row>
    <row r="66" spans="1:31" s="141" customFormat="1" ht="12.75" x14ac:dyDescent="0.2">
      <c r="A66" s="161"/>
      <c r="B66" s="187"/>
      <c r="C66" s="144"/>
      <c r="D66" s="188"/>
      <c r="E66" s="188"/>
      <c r="F66" s="188"/>
      <c r="G66" s="188"/>
      <c r="H66" s="144"/>
      <c r="I66" s="188"/>
      <c r="J66" s="188"/>
      <c r="K66" s="188"/>
      <c r="L66" s="188"/>
      <c r="M66" s="144"/>
      <c r="N66" s="144"/>
      <c r="O66" s="144"/>
      <c r="P66" s="144"/>
      <c r="Q66" s="144"/>
      <c r="R66" s="144"/>
      <c r="S66" s="144"/>
      <c r="T66" s="144"/>
      <c r="U66" s="144"/>
      <c r="V66" s="144"/>
      <c r="W66" s="144"/>
      <c r="X66" s="144"/>
      <c r="Y66" s="144"/>
      <c r="Z66" s="144"/>
      <c r="AA66" s="144"/>
      <c r="AB66" s="144"/>
      <c r="AC66" s="144"/>
      <c r="AD66" s="144"/>
      <c r="AE66" s="144"/>
    </row>
    <row r="67" spans="1:31" s="141" customFormat="1" ht="12.75" x14ac:dyDescent="0.2">
      <c r="A67" s="189" t="s">
        <v>235</v>
      </c>
      <c r="B67" s="190"/>
      <c r="C67" s="144"/>
      <c r="D67" s="188"/>
      <c r="E67" s="188"/>
      <c r="F67" s="188"/>
      <c r="G67" s="188"/>
      <c r="H67" s="144"/>
      <c r="I67" s="188"/>
      <c r="J67" s="188"/>
      <c r="K67" s="188"/>
      <c r="L67" s="188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</row>
    <row r="68" spans="1:31" s="141" customFormat="1" ht="25.5" x14ac:dyDescent="0.2">
      <c r="A68" s="161" t="s">
        <v>236</v>
      </c>
      <c r="B68" s="187" t="s">
        <v>192</v>
      </c>
      <c r="C68" s="191">
        <v>16.34</v>
      </c>
      <c r="D68" s="188"/>
      <c r="E68" s="188"/>
      <c r="F68" s="188"/>
      <c r="G68" s="188"/>
      <c r="H68" s="144"/>
      <c r="I68" s="188"/>
      <c r="J68" s="188"/>
      <c r="K68" s="188"/>
      <c r="L68" s="188"/>
      <c r="M68" s="144"/>
      <c r="N68" s="144"/>
      <c r="O68" s="144"/>
      <c r="P68" s="144"/>
      <c r="Q68" s="144"/>
      <c r="R68" s="144"/>
      <c r="S68" s="144"/>
      <c r="T68" s="144"/>
      <c r="U68" s="144"/>
      <c r="V68" s="144"/>
      <c r="W68" s="144"/>
      <c r="X68" s="144"/>
      <c r="Y68" s="144"/>
      <c r="Z68" s="144"/>
      <c r="AA68" s="144"/>
      <c r="AB68" s="144"/>
      <c r="AC68" s="144"/>
      <c r="AD68" s="144"/>
      <c r="AE68" s="144"/>
    </row>
    <row r="69" spans="1:31" s="141" customFormat="1" ht="17.25" x14ac:dyDescent="0.2">
      <c r="A69" s="161" t="s">
        <v>237</v>
      </c>
      <c r="B69" s="187" t="s">
        <v>192</v>
      </c>
      <c r="C69" s="191">
        <v>18.059999999999999</v>
      </c>
      <c r="D69" s="188"/>
      <c r="E69" s="188"/>
      <c r="F69" s="188"/>
      <c r="G69" s="188"/>
      <c r="H69" s="144"/>
      <c r="I69" s="188"/>
      <c r="J69" s="188"/>
      <c r="K69" s="188"/>
      <c r="L69" s="188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</row>
    <row r="70" spans="1:31" s="141" customFormat="1" ht="17.25" x14ac:dyDescent="0.2">
      <c r="A70" s="192" t="s">
        <v>238</v>
      </c>
      <c r="B70" s="187" t="s">
        <v>192</v>
      </c>
      <c r="C70" s="191">
        <v>19.72</v>
      </c>
      <c r="D70" s="188"/>
      <c r="E70" s="188"/>
      <c r="F70" s="188"/>
      <c r="G70" s="188"/>
      <c r="H70" s="144"/>
      <c r="I70" s="188"/>
      <c r="J70" s="188"/>
      <c r="K70" s="188"/>
      <c r="L70" s="188"/>
      <c r="M70" s="144"/>
      <c r="N70" s="144"/>
      <c r="O70" s="144"/>
      <c r="P70" s="144"/>
      <c r="Q70" s="144"/>
      <c r="R70" s="144"/>
      <c r="S70" s="144"/>
      <c r="T70" s="144"/>
      <c r="U70" s="144"/>
      <c r="V70" s="144"/>
      <c r="W70" s="144"/>
      <c r="X70" s="144"/>
      <c r="Y70" s="144"/>
      <c r="Z70" s="144"/>
      <c r="AA70" s="144"/>
      <c r="AB70" s="144"/>
      <c r="AC70" s="144"/>
      <c r="AD70" s="144"/>
      <c r="AE70" s="144"/>
    </row>
    <row r="71" spans="1:31" s="141" customFormat="1" ht="17.25" x14ac:dyDescent="0.2">
      <c r="A71" s="192" t="s">
        <v>239</v>
      </c>
      <c r="B71" s="187" t="s">
        <v>192</v>
      </c>
      <c r="C71" s="191">
        <v>20.57</v>
      </c>
      <c r="D71" s="188"/>
      <c r="E71" s="188"/>
      <c r="F71" s="188"/>
      <c r="G71" s="188"/>
      <c r="H71" s="144"/>
      <c r="I71" s="188"/>
      <c r="J71" s="188"/>
      <c r="K71" s="188"/>
      <c r="L71" s="188"/>
      <c r="M71" s="144"/>
      <c r="N71" s="144"/>
      <c r="O71" s="144"/>
      <c r="P71" s="144"/>
      <c r="Q71" s="144"/>
      <c r="R71" s="144"/>
      <c r="S71" s="144"/>
      <c r="T71" s="144"/>
      <c r="U71" s="144"/>
      <c r="V71" s="144"/>
      <c r="W71" s="144"/>
      <c r="X71" s="144"/>
      <c r="Y71" s="144"/>
      <c r="Z71" s="144"/>
      <c r="AA71" s="144"/>
      <c r="AB71" s="144"/>
      <c r="AC71" s="144"/>
      <c r="AD71" s="144"/>
      <c r="AE71" s="144"/>
    </row>
    <row r="72" spans="1:31" s="141" customFormat="1" ht="26.25" x14ac:dyDescent="0.25">
      <c r="A72" s="192" t="s">
        <v>240</v>
      </c>
      <c r="B72" s="187" t="s">
        <v>192</v>
      </c>
      <c r="C72" s="191">
        <v>17.239999999999998</v>
      </c>
      <c r="D72" s="193"/>
      <c r="E72" s="193"/>
      <c r="F72" s="193"/>
      <c r="G72" s="193"/>
      <c r="H72" s="147"/>
      <c r="I72" s="193"/>
      <c r="J72" s="193"/>
      <c r="K72" s="193"/>
      <c r="L72" s="193"/>
      <c r="M72" s="147"/>
      <c r="N72" s="147"/>
      <c r="O72" s="147"/>
      <c r="P72" s="147"/>
      <c r="Q72" s="147"/>
      <c r="R72" s="147"/>
      <c r="S72" s="147"/>
      <c r="T72" s="147"/>
      <c r="U72" s="147"/>
      <c r="V72" s="147"/>
      <c r="W72" s="147"/>
      <c r="X72" s="147"/>
      <c r="Y72" s="147"/>
      <c r="Z72" s="147"/>
      <c r="AA72" s="147"/>
      <c r="AB72" s="194"/>
      <c r="AC72" s="194"/>
      <c r="AD72" s="194"/>
      <c r="AE72" s="194"/>
    </row>
    <row r="73" spans="1:31" s="141" customFormat="1" x14ac:dyDescent="0.25">
      <c r="A73" s="161" t="s">
        <v>241</v>
      </c>
      <c r="B73" s="187" t="s">
        <v>192</v>
      </c>
      <c r="C73" s="191">
        <v>23.84</v>
      </c>
      <c r="D73" s="193"/>
      <c r="E73" s="193"/>
      <c r="F73" s="193"/>
      <c r="G73" s="193"/>
      <c r="H73" s="147"/>
      <c r="I73" s="193"/>
      <c r="J73" s="193"/>
      <c r="K73" s="193"/>
      <c r="L73" s="193"/>
      <c r="M73" s="147"/>
      <c r="N73" s="147"/>
      <c r="O73" s="147"/>
      <c r="P73" s="147"/>
      <c r="Q73" s="147"/>
      <c r="R73" s="147"/>
      <c r="S73" s="147"/>
      <c r="T73" s="147"/>
      <c r="U73" s="147"/>
      <c r="V73" s="147"/>
      <c r="W73" s="147"/>
      <c r="X73" s="147"/>
      <c r="Y73" s="147"/>
      <c r="Z73" s="147"/>
      <c r="AA73" s="147"/>
      <c r="AB73" s="194"/>
      <c r="AC73" s="194"/>
      <c r="AD73" s="194"/>
      <c r="AE73" s="194"/>
    </row>
    <row r="74" spans="1:31" s="141" customFormat="1" x14ac:dyDescent="0.25">
      <c r="A74" s="161"/>
      <c r="B74" s="187"/>
      <c r="C74" s="191"/>
      <c r="D74" s="193"/>
      <c r="E74" s="193"/>
      <c r="F74" s="193"/>
      <c r="G74" s="193"/>
      <c r="H74" s="147"/>
      <c r="I74" s="193"/>
      <c r="J74" s="193"/>
      <c r="K74" s="193"/>
      <c r="L74" s="193"/>
      <c r="M74" s="147"/>
      <c r="N74" s="147"/>
      <c r="O74" s="147"/>
      <c r="P74" s="147"/>
      <c r="Q74" s="147"/>
      <c r="R74" s="147"/>
      <c r="S74" s="147"/>
      <c r="T74" s="147"/>
      <c r="U74" s="147"/>
      <c r="V74" s="147"/>
      <c r="W74" s="147"/>
      <c r="X74" s="147"/>
      <c r="Y74" s="147"/>
      <c r="Z74" s="147"/>
      <c r="AA74" s="147"/>
      <c r="AB74" s="194"/>
      <c r="AC74" s="194"/>
      <c r="AD74" s="194"/>
      <c r="AE74" s="194"/>
    </row>
    <row r="75" spans="1:31" s="141" customFormat="1" ht="19.5" customHeight="1" x14ac:dyDescent="0.25">
      <c r="A75" s="255" t="s">
        <v>242</v>
      </c>
      <c r="B75" s="256"/>
      <c r="C75" s="256"/>
      <c r="D75" s="256"/>
      <c r="E75" s="256"/>
      <c r="F75" s="256"/>
      <c r="G75" s="256"/>
      <c r="H75" s="256"/>
      <c r="I75" s="256"/>
      <c r="J75" s="256"/>
      <c r="K75" s="256"/>
      <c r="L75" s="256"/>
      <c r="M75" s="256"/>
      <c r="N75" s="256"/>
      <c r="O75" s="256"/>
      <c r="P75" s="256"/>
      <c r="Q75" s="256"/>
      <c r="R75" s="256"/>
      <c r="S75" s="256"/>
      <c r="T75" s="256"/>
      <c r="U75" s="256"/>
      <c r="V75" s="256"/>
      <c r="W75" s="256"/>
      <c r="X75" s="256"/>
      <c r="Y75" s="256"/>
      <c r="Z75" s="256"/>
      <c r="AA75" s="256"/>
      <c r="AB75" s="256"/>
    </row>
    <row r="76" spans="1:31" s="141" customFormat="1" ht="12.75" customHeight="1" x14ac:dyDescent="0.25">
      <c r="A76" s="195" t="s">
        <v>243</v>
      </c>
      <c r="B76" s="196"/>
      <c r="C76" s="196"/>
      <c r="D76" s="193"/>
      <c r="E76" s="193"/>
      <c r="F76" s="193"/>
      <c r="G76" s="193"/>
      <c r="H76" s="196"/>
      <c r="I76" s="193"/>
      <c r="J76" s="193"/>
      <c r="K76" s="193"/>
      <c r="L76" s="193"/>
      <c r="M76" s="196"/>
      <c r="N76" s="196"/>
      <c r="O76" s="196"/>
      <c r="P76" s="196"/>
      <c r="Q76" s="147"/>
      <c r="R76" s="147"/>
      <c r="S76" s="147"/>
      <c r="T76" s="147"/>
      <c r="U76" s="147"/>
      <c r="V76" s="147"/>
      <c r="W76" s="147"/>
      <c r="X76" s="147"/>
      <c r="Y76" s="147"/>
      <c r="Z76" s="147"/>
      <c r="AA76" s="147"/>
      <c r="AB76" s="194"/>
      <c r="AC76" s="194"/>
      <c r="AD76" s="194"/>
      <c r="AE76" s="194"/>
    </row>
    <row r="77" spans="1:31" s="141" customFormat="1" x14ac:dyDescent="0.25">
      <c r="A77" s="197" t="s">
        <v>244</v>
      </c>
      <c r="B77" s="198"/>
      <c r="C77" s="199"/>
      <c r="D77" s="130"/>
      <c r="E77" s="130"/>
      <c r="F77" s="130"/>
      <c r="G77" s="130"/>
      <c r="H77" s="199"/>
      <c r="I77" s="130"/>
      <c r="J77" s="130"/>
      <c r="K77" s="130"/>
      <c r="L77" s="130"/>
      <c r="M77" s="199"/>
      <c r="N77" s="199"/>
      <c r="O77" s="199"/>
      <c r="P77" s="199"/>
      <c r="Q77" s="147"/>
      <c r="R77" s="147"/>
      <c r="S77" s="147"/>
      <c r="T77" s="147"/>
      <c r="U77" s="147"/>
      <c r="V77" s="147"/>
      <c r="W77" s="147"/>
      <c r="X77" s="147"/>
      <c r="Y77" s="147"/>
      <c r="Z77" s="147"/>
      <c r="AA77" s="147"/>
      <c r="AB77" s="194"/>
      <c r="AC77" s="194"/>
      <c r="AD77" s="194"/>
      <c r="AE77" s="194"/>
    </row>
    <row r="78" spans="1:31" s="141" customFormat="1" ht="25.5" customHeight="1" x14ac:dyDescent="0.15">
      <c r="A78" s="257" t="s">
        <v>245</v>
      </c>
      <c r="B78" s="257"/>
      <c r="C78" s="257"/>
      <c r="D78" s="257"/>
      <c r="E78" s="257"/>
      <c r="F78" s="257"/>
      <c r="G78" s="257"/>
      <c r="H78" s="257"/>
      <c r="I78" s="257"/>
      <c r="J78" s="257"/>
      <c r="K78" s="257"/>
      <c r="L78" s="257"/>
      <c r="M78" s="257"/>
      <c r="N78" s="257"/>
      <c r="O78" s="257"/>
      <c r="P78" s="257"/>
      <c r="Q78" s="257"/>
      <c r="R78" s="257"/>
      <c r="S78" s="257"/>
      <c r="T78" s="257"/>
      <c r="U78" s="257"/>
      <c r="V78" s="257"/>
      <c r="W78" s="147"/>
      <c r="X78" s="147"/>
      <c r="Y78" s="147"/>
      <c r="Z78" s="147"/>
      <c r="AA78" s="147"/>
      <c r="AB78" s="194"/>
      <c r="AC78" s="194"/>
      <c r="AD78" s="194"/>
      <c r="AE78" s="194"/>
    </row>
  </sheetData>
  <mergeCells count="2">
    <mergeCell ref="A75:AB75"/>
    <mergeCell ref="A78:V78"/>
  </mergeCells>
  <conditionalFormatting sqref="A40:A41">
    <cfRule type="duplicateValues" dxfId="1" priority="2"/>
  </conditionalFormatting>
  <conditionalFormatting sqref="A46 A50 A54">
    <cfRule type="duplicateValues" dxfId="0" priority="1"/>
  </conditionalFormatting>
  <pageMargins left="0.31496062992125984" right="0.31496062992125984" top="0.55118110236220474" bottom="0.35433070866141736" header="0.31496062992125984" footer="0.31496062992125984"/>
  <pageSetup paperSize="8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EBFD4C5-734F-4EE3-A81C-90AAA1E1B1B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2023</vt:lpstr>
      <vt:lpstr>расчет стоимости_2025</vt:lpstr>
      <vt:lpstr>нормативы</vt:lpstr>
      <vt:lpstr>расчет стоимости_норматив_2026</vt:lpstr>
      <vt:lpstr>2027</vt:lpstr>
      <vt:lpstr>2028</vt:lpstr>
      <vt:lpstr>2029</vt:lpstr>
      <vt:lpstr>2025-2028</vt:lpstr>
      <vt:lpstr>ТКП</vt:lpstr>
      <vt:lpstr>ЕСУ - Россия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Лахарева Елена Викторовна</cp:lastModifiedBy>
  <cp:revision>4</cp:revision>
  <dcterms:created xsi:type="dcterms:W3CDTF">2006-09-16T00:00:00Z</dcterms:created>
  <dcterms:modified xsi:type="dcterms:W3CDTF">2026-03-19T12:56:10Z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